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полугодие 2019 года\1. Материалы\"/>
    </mc:Choice>
  </mc:AlternateContent>
  <bookViews>
    <workbookView xWindow="936" yWindow="252" windowWidth="15456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Бюджет!$B$7:$J$168</definedName>
    <definedName name="dateofprint">Бюджет!#REF!</definedName>
    <definedName name="DateTo">Бюджет!#REF!</definedName>
    <definedName name="money">Бюджет!$D$3</definedName>
    <definedName name="Parameters">'Параметры отчета'!$A$1</definedName>
    <definedName name="_xlnm.Print_Titles" localSheetId="0">Бюджет!$6:$8</definedName>
  </definedNames>
  <calcPr calcId="162913" refMode="R1C1"/>
</workbook>
</file>

<file path=xl/calcChain.xml><?xml version="1.0" encoding="utf-8"?>
<calcChain xmlns="http://schemas.openxmlformats.org/spreadsheetml/2006/main">
  <c r="J171" i="3" l="1"/>
  <c r="J172" i="3"/>
  <c r="J170" i="3"/>
  <c r="I146" i="3" l="1"/>
  <c r="J146" i="3" s="1"/>
  <c r="H146" i="3"/>
  <c r="I111" i="3"/>
  <c r="H111" i="3"/>
  <c r="I13" i="3"/>
  <c r="J13" i="3" s="1"/>
  <c r="H13" i="3"/>
  <c r="I9" i="3"/>
  <c r="H9" i="3"/>
  <c r="J10" i="3"/>
  <c r="J11" i="3"/>
  <c r="J12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9" i="3" l="1"/>
  <c r="J111" i="3"/>
  <c r="H169" i="3"/>
  <c r="I169" i="3"/>
  <c r="J169" i="3" s="1"/>
</calcChain>
</file>

<file path=xl/sharedStrings.xml><?xml version="1.0" encoding="utf-8"?>
<sst xmlns="http://schemas.openxmlformats.org/spreadsheetml/2006/main" count="1089" uniqueCount="474">
  <si>
    <t>Министерство финансов Камчатского края</t>
  </si>
  <si>
    <t>тыс. рублей</t>
  </si>
  <si>
    <t>Вид расхода</t>
  </si>
  <si>
    <t>ГРБС</t>
  </si>
  <si>
    <t>Наименование ГРБС</t>
  </si>
  <si>
    <t>КЦСР</t>
  </si>
  <si>
    <t>813</t>
  </si>
  <si>
    <t>Министерство образования и молодежной политики Камчатского края</t>
  </si>
  <si>
    <t>07 02</t>
  </si>
  <si>
    <t>021E151690</t>
  </si>
  <si>
    <t>521</t>
  </si>
  <si>
    <t>021E250970</t>
  </si>
  <si>
    <t>07 01</t>
  </si>
  <si>
    <t>021P251590</t>
  </si>
  <si>
    <t>522</t>
  </si>
  <si>
    <t>021P252320</t>
  </si>
  <si>
    <t>816</t>
  </si>
  <si>
    <t>Министерство культуры Камчатского края</t>
  </si>
  <si>
    <t>08 01</t>
  </si>
  <si>
    <t>03602R4670</t>
  </si>
  <si>
    <t>07 03</t>
  </si>
  <si>
    <t>036A155190</t>
  </si>
  <si>
    <t>05302R0270</t>
  </si>
  <si>
    <t>847</t>
  </si>
  <si>
    <t>Министерство спорта Камчатского края</t>
  </si>
  <si>
    <t>11 02</t>
  </si>
  <si>
    <t>071P552280</t>
  </si>
  <si>
    <t>11 03</t>
  </si>
  <si>
    <t>072P552290</t>
  </si>
  <si>
    <t>10 03</t>
  </si>
  <si>
    <t>10601R4970</t>
  </si>
  <si>
    <t>822</t>
  </si>
  <si>
    <t>Министерство имущественных и земельных отношений Камчатского края</t>
  </si>
  <si>
    <t>04 12</t>
  </si>
  <si>
    <t>13109R5110</t>
  </si>
  <si>
    <t>810</t>
  </si>
  <si>
    <t>Министерство жилищно-коммунального хозяйства и энергетики Камчатского края</t>
  </si>
  <si>
    <t>05 03</t>
  </si>
  <si>
    <t>241F255550</t>
  </si>
  <si>
    <t>241F255551</t>
  </si>
  <si>
    <t>241F255552</t>
  </si>
  <si>
    <t xml:space="preserve">Пользователь: Khamlova
Дата и время AOS: 2019-07-30T23:59:53
Дата сессии: 31 07 2019
Бюджетный цикл: БЦ 19-21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19-21
Начальная дата: 
Конечная дата: 30.06.2019
Масштаб: Тыс
Коэффициент округления: 0,0000100000
Форматировать отчет: Да
Основание НСИ: 
Фильтр: Вид расхода=52*, ДопЭК=1*,5*, ДопКР=1*, </t>
  </si>
  <si>
    <t>0210140060</t>
  </si>
  <si>
    <t>0210240060</t>
  </si>
  <si>
    <t>0210340060</t>
  </si>
  <si>
    <t>07 09</t>
  </si>
  <si>
    <t>0210640060</t>
  </si>
  <si>
    <t>0210740060</t>
  </si>
  <si>
    <t>0210740070</t>
  </si>
  <si>
    <t>812</t>
  </si>
  <si>
    <t>Министерство строительства Камчатского края</t>
  </si>
  <si>
    <t>021E140070</t>
  </si>
  <si>
    <t>0360140070</t>
  </si>
  <si>
    <t>0360340060</t>
  </si>
  <si>
    <t>833</t>
  </si>
  <si>
    <t>Министерство транспорта и дорожного строительства Камчатского края</t>
  </si>
  <si>
    <t>04 08</t>
  </si>
  <si>
    <t>0530240060</t>
  </si>
  <si>
    <t>846</t>
  </si>
  <si>
    <t>Агентство по внутренней политике Камчатского края</t>
  </si>
  <si>
    <t>10 06</t>
  </si>
  <si>
    <t>0550140060</t>
  </si>
  <si>
    <t>0550440060</t>
  </si>
  <si>
    <t>0710340060</t>
  </si>
  <si>
    <t>0720340060</t>
  </si>
  <si>
    <t>07 07</t>
  </si>
  <si>
    <t>0760240060</t>
  </si>
  <si>
    <t>854</t>
  </si>
  <si>
    <t>Агентство инвестиций и предпринимательства Камчатского края</t>
  </si>
  <si>
    <t>0820140060</t>
  </si>
  <si>
    <t>082I540070</t>
  </si>
  <si>
    <t>807</t>
  </si>
  <si>
    <t>Министерство сельского хозяйства, пищевой и перерабатывающей промышленности Камчатского края</t>
  </si>
  <si>
    <t>04 05</t>
  </si>
  <si>
    <t>0930140060</t>
  </si>
  <si>
    <t>0950240070</t>
  </si>
  <si>
    <t>01 13</t>
  </si>
  <si>
    <t>1010140060</t>
  </si>
  <si>
    <t>1010240060</t>
  </si>
  <si>
    <t>05 01</t>
  </si>
  <si>
    <t>1050140070</t>
  </si>
  <si>
    <t>10AF309602</t>
  </si>
  <si>
    <t>05 05</t>
  </si>
  <si>
    <t>1110340060</t>
  </si>
  <si>
    <t>05 02</t>
  </si>
  <si>
    <t>1110540070</t>
  </si>
  <si>
    <t>1110740060</t>
  </si>
  <si>
    <t>1112540060</t>
  </si>
  <si>
    <t>1120240070</t>
  </si>
  <si>
    <t>1120940060</t>
  </si>
  <si>
    <t>04 09</t>
  </si>
  <si>
    <t>1210440070</t>
  </si>
  <si>
    <t>1210540060</t>
  </si>
  <si>
    <t>1220540060</t>
  </si>
  <si>
    <t>1220640060</t>
  </si>
  <si>
    <t>1230240060</t>
  </si>
  <si>
    <t>1310940060</t>
  </si>
  <si>
    <t>819</t>
  </si>
  <si>
    <t>Министерство специальных программ и по делам казачества Камчатского края</t>
  </si>
  <si>
    <t>03 09</t>
  </si>
  <si>
    <t>1630740060</t>
  </si>
  <si>
    <t>1631040060</t>
  </si>
  <si>
    <t>1640440060</t>
  </si>
  <si>
    <t>03 14</t>
  </si>
  <si>
    <t>1640640060</t>
  </si>
  <si>
    <t>1660140060</t>
  </si>
  <si>
    <t>1670240060</t>
  </si>
  <si>
    <t>850</t>
  </si>
  <si>
    <t>Агентство по туризму и внешним связям Камчатского края</t>
  </si>
  <si>
    <t>1810140060</t>
  </si>
  <si>
    <t>1810140070</t>
  </si>
  <si>
    <t>1910140060</t>
  </si>
  <si>
    <t>852</t>
  </si>
  <si>
    <t>Министерство территориального развития Камчатского края</t>
  </si>
  <si>
    <t>1930140060</t>
  </si>
  <si>
    <t>08 04</t>
  </si>
  <si>
    <t>1930440060</t>
  </si>
  <si>
    <t>811</t>
  </si>
  <si>
    <t>14 03</t>
  </si>
  <si>
    <t>2130340040</t>
  </si>
  <si>
    <t>2230140070</t>
  </si>
  <si>
    <t>2230240070</t>
  </si>
  <si>
    <t>2230340070</t>
  </si>
  <si>
    <t>851</t>
  </si>
  <si>
    <t>администрация Корякского округа</t>
  </si>
  <si>
    <t>2290140060</t>
  </si>
  <si>
    <t>855</t>
  </si>
  <si>
    <t>Агентство по обращению с отходами Камчатского края</t>
  </si>
  <si>
    <t>06 05</t>
  </si>
  <si>
    <t>2310140070</t>
  </si>
  <si>
    <t>2330140060</t>
  </si>
  <si>
    <t>2410240060</t>
  </si>
  <si>
    <t>2410340060</t>
  </si>
  <si>
    <t>2420140060</t>
  </si>
  <si>
    <t>2420240060</t>
  </si>
  <si>
    <t>2420340060</t>
  </si>
  <si>
    <t>2420440060</t>
  </si>
  <si>
    <t>2420540060</t>
  </si>
  <si>
    <t>2420640060</t>
  </si>
  <si>
    <t>2420740060</t>
  </si>
  <si>
    <t>9900040050</t>
  </si>
  <si>
    <t>10AF309502</t>
  </si>
  <si>
    <t>14 01</t>
  </si>
  <si>
    <t>2130140010</t>
  </si>
  <si>
    <t>511</t>
  </si>
  <si>
    <t>2130140020</t>
  </si>
  <si>
    <t>10 04</t>
  </si>
  <si>
    <t>0210352600</t>
  </si>
  <si>
    <t>530</t>
  </si>
  <si>
    <t>10903R0820</t>
  </si>
  <si>
    <t>02 03</t>
  </si>
  <si>
    <t>9900051180</t>
  </si>
  <si>
    <t>804</t>
  </si>
  <si>
    <t>Аппарат Губернатора и Правительства Камчатского края</t>
  </si>
  <si>
    <t>9900051200</t>
  </si>
  <si>
    <t>858</t>
  </si>
  <si>
    <t>Агентство записи актов гражданского состояния и архивного дела Камчатского края</t>
  </si>
  <si>
    <t>03 04</t>
  </si>
  <si>
    <t>9900059300</t>
  </si>
  <si>
    <t>0210140210</t>
  </si>
  <si>
    <t>0210140230</t>
  </si>
  <si>
    <t>0210240170</t>
  </si>
  <si>
    <t>0210240230</t>
  </si>
  <si>
    <t>0210340120</t>
  </si>
  <si>
    <t>0210340160</t>
  </si>
  <si>
    <t>0210340190</t>
  </si>
  <si>
    <t>0210340200</t>
  </si>
  <si>
    <t>0210540250</t>
  </si>
  <si>
    <t>0210640180</t>
  </si>
  <si>
    <t>0350340190</t>
  </si>
  <si>
    <t>815</t>
  </si>
  <si>
    <t>Министерство социального развития и труда Камчатского края</t>
  </si>
  <si>
    <t>0520340130</t>
  </si>
  <si>
    <t>0520340140</t>
  </si>
  <si>
    <t>10 02</t>
  </si>
  <si>
    <t>0570540110</t>
  </si>
  <si>
    <t>0570740120</t>
  </si>
  <si>
    <t>0570740150</t>
  </si>
  <si>
    <t>1090340290</t>
  </si>
  <si>
    <t>1111240240</t>
  </si>
  <si>
    <t>1940140080</t>
  </si>
  <si>
    <t>2130140090</t>
  </si>
  <si>
    <t>2130440100</t>
  </si>
  <si>
    <t>9900040270</t>
  </si>
  <si>
    <t>832</t>
  </si>
  <si>
    <t>Агентство по ветеринарии Камчатского края</t>
  </si>
  <si>
    <t>9900040280</t>
  </si>
  <si>
    <t>838</t>
  </si>
  <si>
    <t>Государственная жилищная инспекция Камчатского края</t>
  </si>
  <si>
    <t>04 01</t>
  </si>
  <si>
    <t>9900040300</t>
  </si>
  <si>
    <t>241F254240</t>
  </si>
  <si>
    <t>540</t>
  </si>
  <si>
    <t>14 02</t>
  </si>
  <si>
    <t>2130350100</t>
  </si>
  <si>
    <t>512</t>
  </si>
  <si>
    <t>03102R5190</t>
  </si>
  <si>
    <t>03503R5190</t>
  </si>
  <si>
    <t>03504R5190</t>
  </si>
  <si>
    <t>121R153930</t>
  </si>
  <si>
    <t>0920240030</t>
  </si>
  <si>
    <t>1110640030</t>
  </si>
  <si>
    <t>2420840030</t>
  </si>
  <si>
    <t>2130240030</t>
  </si>
  <si>
    <t>0360240320</t>
  </si>
  <si>
    <t>0360340340</t>
  </si>
  <si>
    <t>0360340350</t>
  </si>
  <si>
    <t>2420840330</t>
  </si>
  <si>
    <t>820</t>
  </si>
  <si>
    <t>Агентство по информатизации и связи Камчатского края</t>
  </si>
  <si>
    <t>2010740030</t>
  </si>
  <si>
    <t>201D240030</t>
  </si>
  <si>
    <t>1820240310</t>
  </si>
  <si>
    <t>Обновление материально-технической базы для формирования у обучающихся современных технологических и гуманитарных навыков.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</si>
  <si>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</t>
  </si>
  <si>
    <t>Государственная поддержка отрасли культуры.</t>
  </si>
  <si>
    <t>Мероприятия государственной программы Российской Федерации "Доступная среда".</t>
  </si>
  <si>
    <t>Оснащение объектов спортивной инфраструктуры спортивно-технологическим оборудованием.</t>
  </si>
  <si>
    <t>Проведение комплексных кадастровых работ.</t>
  </si>
  <si>
    <t>Реализация программ формирования современной городской среды (Благоустройство дворовых территорий).</t>
  </si>
  <si>
    <t>Реализация программ формирования современной городской среды (Благоустройство общественных пространств).</t>
  </si>
  <si>
    <t xml:space="preserve">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</si>
  <si>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</si>
  <si>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Субсидии местным бюджетам на реализацию мероприятий Инвестиционной  программы Камчатского края.</t>
  </si>
  <si>
    <t xml:space="preserve"> Создание в общеобразовательных организациях, расположенных в сельской местности, условий для занятий физической культурой и спортом.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</si>
  <si>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образования.</t>
  </si>
  <si>
    <t>Обеспечение развития и укрепления материально-технической базы домов культуры в населенных пунктах с числом жителей до 50 тысяч человек.</t>
  </si>
  <si>
    <t>Приобретение спортивного оборудования и инвентаря для приведения организаций спортивной подготовки в нормативное состояние.</t>
  </si>
  <si>
    <t xml:space="preserve"> Субсидии местным бюджетам на реализацию мероприятий Инвестиционной  программы Камчатского края.</t>
  </si>
  <si>
    <t>Реализация мероприятий по обеспечению жильем молодых семей.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</si>
  <si>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бюджета.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</si>
  <si>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</si>
  <si>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Реализация программ формирования современной городской среды.</t>
  </si>
  <si>
    <t>Субсидии за счет средств резервного фонда Правительства Камчатского края.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</si>
  <si>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хозяйства.</t>
  </si>
  <si>
    <t>Выплата единовременного пособия при всех формах устройства детей, лишенных родительского попечения, в семью.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</si>
  <si>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</si>
  <si>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Осуществление первичного воинского учета на территориях, где отсутствуют военные комиссариаты.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</si>
  <si>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</si>
  <si>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Осуществление переданных полномочий Российской Федерации на государственную регистрацию актов гражданского состояния.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</si>
  <si>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.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</si>
  <si>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.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</si>
  <si>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.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</si>
  <si>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.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</si>
  <si>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.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</si>
  <si>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.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</si>
  <si>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.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</si>
  <si>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.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</si>
  <si>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</si>
  <si>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.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</si>
  <si>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.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</si>
  <si>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 .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</si>
  <si>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.</t>
  </si>
  <si>
    <t xml:space="preserve">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.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</si>
  <si>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.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</si>
  <si>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.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</si>
  <si>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.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</si>
  <si>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.</t>
  </si>
  <si>
    <t>Субвенции для осуществления  полномочий Камчатского края на государственную регистрацию актов гражданского состояния .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</si>
  <si>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крае.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</si>
  <si>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лицензии.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</si>
  <si>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среды.</t>
  </si>
  <si>
    <t>Расходы, связанные с особым режимом безопасного функционирования закрытых административно-территориальных образований.</t>
  </si>
  <si>
    <t xml:space="preserve"> Государственная поддержка отрасли культуры.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</si>
  <si>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дороги".</t>
  </si>
  <si>
    <t>Дотации на поддержку мер по обеспечению сбалансированности бюджетов.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</si>
  <si>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края.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</si>
  <si>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Березняки).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</si>
  <si>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края.</t>
  </si>
  <si>
    <t xml:space="preserve"> 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края.</t>
  </si>
  <si>
    <t>Иные межбюджетные трансферты на проведение краевого фестиваля «Сохраним лососей ВМЕСТЕ!» в Усть-Большерецком муниципальном районе.</t>
  </si>
  <si>
    <t xml:space="preserve"> 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</si>
  <si>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</si>
  <si>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>Расходы за счет средств краевого бюджета</t>
  </si>
  <si>
    <t>Расходы за счет средств федерального бюджета</t>
  </si>
  <si>
    <t>Субвенции</t>
  </si>
  <si>
    <t xml:space="preserve">Субсидии </t>
  </si>
  <si>
    <t>Иные межбюджетные трансферты</t>
  </si>
  <si>
    <t>% исполнения</t>
  </si>
  <si>
    <t>Годовой объем ассигнований на                         2019 год</t>
  </si>
  <si>
    <t>Исполнение на 01.07.2019 года</t>
  </si>
  <si>
    <t>1</t>
  </si>
  <si>
    <t>2</t>
  </si>
  <si>
    <t>3</t>
  </si>
  <si>
    <t>4</t>
  </si>
  <si>
    <t>5</t>
  </si>
  <si>
    <t>6</t>
  </si>
  <si>
    <t>Наименование направления  целевой статьи</t>
  </si>
  <si>
    <t>Коды бюджетной классификации</t>
  </si>
  <si>
    <t>№ п/п</t>
  </si>
  <si>
    <t>1.1</t>
  </si>
  <si>
    <t>1.1.1</t>
  </si>
  <si>
    <t>1.1.2</t>
  </si>
  <si>
    <t>2.1</t>
  </si>
  <si>
    <t>2.1.1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</si>
  <si>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</si>
  <si>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2.1.2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</si>
  <si>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</si>
  <si>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</si>
  <si>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</si>
  <si>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</si>
  <si>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</t>
  </si>
  <si>
    <t>Мероприятия государственной программы Российской Федерации "Доступная среда"</t>
  </si>
  <si>
    <t>Оснащение объектов спортивной инфраструктуры спортивно-технологическим оборудованием</t>
  </si>
  <si>
    <t xml:space="preserve"> 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</si>
  <si>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 Реализация мероприятий по обеспечению жильем молодых семей</t>
  </si>
  <si>
    <t>Проведение комплексных кадастровых работ</t>
  </si>
  <si>
    <t xml:space="preserve"> 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</si>
  <si>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</si>
  <si>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</si>
  <si>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</si>
  <si>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</si>
  <si>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</si>
  <si>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</si>
  <si>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</si>
  <si>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</si>
  <si>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</si>
  <si>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</si>
  <si>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</si>
  <si>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</si>
  <si>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</si>
  <si>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</si>
  <si>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</si>
  <si>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2.2</t>
  </si>
  <si>
    <t>2.2.1</t>
  </si>
  <si>
    <t xml:space="preserve">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</si>
  <si>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</si>
  <si>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</si>
  <si>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</si>
  <si>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</si>
  <si>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</si>
  <si>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</si>
  <si>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</si>
  <si>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</si>
  <si>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</si>
  <si>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</si>
  <si>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</si>
  <si>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</si>
  <si>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</si>
  <si>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</si>
  <si>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</si>
  <si>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</si>
  <si>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</si>
  <si>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</si>
  <si>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</si>
  <si>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</si>
  <si>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</si>
  <si>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</si>
  <si>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</si>
  <si>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</si>
  <si>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</si>
  <si>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</si>
  <si>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</si>
  <si>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</si>
  <si>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</si>
  <si>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</si>
  <si>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</si>
  <si>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</si>
  <si>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</si>
  <si>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</si>
  <si>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</si>
  <si>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</si>
  <si>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</si>
  <si>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</si>
  <si>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</si>
  <si>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</si>
  <si>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</si>
  <si>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</si>
  <si>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</si>
  <si>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</si>
  <si>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</si>
  <si>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</si>
  <si>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</si>
  <si>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</si>
  <si>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</si>
  <si>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2.2.50</t>
  </si>
  <si>
    <t>2.2.51</t>
  </si>
  <si>
    <t>2.2.52</t>
  </si>
  <si>
    <t>2.2.53</t>
  </si>
  <si>
    <t>2.2.54</t>
  </si>
  <si>
    <t>2.2.55</t>
  </si>
  <si>
    <t>2.2.56</t>
  </si>
  <si>
    <t>2.2.57</t>
  </si>
  <si>
    <t>2.2.58</t>
  </si>
  <si>
    <t>2.2.59</t>
  </si>
  <si>
    <t>2.2.60</t>
  </si>
  <si>
    <t>2.2.61</t>
  </si>
  <si>
    <t>2.2.62</t>
  </si>
  <si>
    <t>2.2.63</t>
  </si>
  <si>
    <t>2.2.64</t>
  </si>
  <si>
    <t>2.2.65</t>
  </si>
  <si>
    <t>2.2.66</t>
  </si>
  <si>
    <t>2.2.67</t>
  </si>
  <si>
    <t>2.2.68</t>
  </si>
  <si>
    <t>2.2.69</t>
  </si>
  <si>
    <t>2.2.70</t>
  </si>
  <si>
    <t>2.2.71</t>
  </si>
  <si>
    <t>2.2.72</t>
  </si>
  <si>
    <t>2.2.73</t>
  </si>
  <si>
    <t>2.2.74</t>
  </si>
  <si>
    <t>2.2.75</t>
  </si>
  <si>
    <t>2.2.76</t>
  </si>
  <si>
    <t>2.2.77</t>
  </si>
  <si>
    <t>2.2.78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</si>
  <si>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</si>
  <si>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</si>
  <si>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</si>
  <si>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</si>
  <si>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</si>
  <si>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</si>
  <si>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</si>
  <si>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</si>
  <si>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</si>
  <si>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</si>
  <si>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</si>
  <si>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</si>
  <si>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</si>
  <si>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</si>
  <si>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</si>
  <si>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</si>
  <si>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</si>
  <si>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</si>
  <si>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</si>
  <si>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</si>
  <si>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</si>
  <si>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</si>
  <si>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</si>
  <si>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</si>
  <si>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</si>
  <si>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</si>
  <si>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</si>
  <si>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</si>
  <si>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</si>
  <si>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</si>
  <si>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</si>
  <si>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</si>
  <si>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>3.2.26</t>
  </si>
  <si>
    <t>3.2.27</t>
  </si>
  <si>
    <t>4.1</t>
  </si>
  <si>
    <t>4.1.1</t>
  </si>
  <si>
    <t>4.1.2</t>
  </si>
  <si>
    <t>4.1.3</t>
  </si>
  <si>
    <t>4.1.4</t>
  </si>
  <si>
    <t>4.1.5</t>
  </si>
  <si>
    <t>4.1.6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</si>
  <si>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</si>
  <si>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</si>
  <si>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</si>
  <si>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</si>
  <si>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</si>
  <si>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</si>
  <si>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</si>
  <si>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</si>
  <si>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</si>
  <si>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</si>
  <si>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</si>
  <si>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</si>
  <si>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</si>
  <si>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</si>
  <si>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</si>
  <si>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Приложение 7</t>
  </si>
  <si>
    <t>7</t>
  </si>
  <si>
    <t>8</t>
  </si>
  <si>
    <t>9</t>
  </si>
  <si>
    <t>10</t>
  </si>
  <si>
    <t>Исполнение расходов по предоставлению межбюджетных трансфертов местным бюджетам за 1 полугодие 2019 года</t>
  </si>
  <si>
    <t>2.3</t>
  </si>
  <si>
    <t>2.3.1</t>
  </si>
  <si>
    <t>Всего, в том числе:</t>
  </si>
  <si>
    <t xml:space="preserve">Расходы за счет средств федерального бюджета </t>
  </si>
  <si>
    <t xml:space="preserve">Расходы за счет средств Фонда содействия реформированию ЖКХ </t>
  </si>
  <si>
    <t>Расходы за счет средств Фонда содействия реформированию жилищно-коммунального хозяйства</t>
  </si>
  <si>
    <t xml:space="preserve">Дотации 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</si>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</sst>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0.00000"/>
    <numFmt numFmtId="165" formatCode="0.0"/>
  </numFmts>
  <fonts count="22" x14ac:knownFonts="1">
    <font>
      <sz val="10"/>
      <name val="Arial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rgb="FF000000"/>
      <name val="Times New Roman"/>
      <family val="2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2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b/>
      <i/>
      <sz val="11"/>
      <color rgb="FF000000"/>
      <name val="Times New Roman"/>
      <family val="2"/>
    </font>
    <font>
      <b/>
      <i/>
      <sz val="11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Border="0" applyAlignment="0"/>
    <xf numFmtId="0" fontId="7" fillId="0" borderId="0"/>
    <xf numFmtId="0" fontId="7" fillId="0" borderId="0" applyNumberFormat="0" applyBorder="0" applyAlignment="0"/>
  </cellStyleXfs>
  <cellXfs count="71">
    <xf numFmtId="0" fontId="0" fillId="0" borderId="0" xfId="0"/>
    <xf numFmtId="0" fontId="0" fillId="0" borderId="0" xfId="0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</xf>
    <xf numFmtId="49" fontId="0" fillId="0" borderId="0" xfId="0" applyNumberFormat="1" applyFill="1" applyAlignment="1" applyProtection="1">
      <alignment wrapText="1"/>
    </xf>
    <xf numFmtId="0" fontId="0" fillId="0" borderId="0" xfId="0"/>
    <xf numFmtId="49" fontId="2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10" fillId="0" borderId="0" xfId="0" applyFont="1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49" fontId="20" fillId="0" borderId="2" xfId="2" applyNumberFormat="1" applyFont="1" applyFill="1" applyBorder="1" applyAlignment="1" applyProtection="1">
      <alignment horizontal="center" vertical="center" wrapText="1"/>
    </xf>
    <xf numFmtId="0" fontId="21" fillId="0" borderId="0" xfId="0" applyFont="1"/>
    <xf numFmtId="49" fontId="3" fillId="0" borderId="12" xfId="2" applyNumberFormat="1" applyFont="1" applyFill="1" applyBorder="1" applyAlignment="1" applyProtection="1">
      <alignment horizontal="center" vertical="center" wrapText="1"/>
    </xf>
    <xf numFmtId="164" fontId="6" fillId="0" borderId="12" xfId="2" applyNumberFormat="1" applyFont="1" applyFill="1" applyBorder="1" applyAlignment="1" applyProtection="1">
      <alignment horizontal="right" vertical="center"/>
    </xf>
    <xf numFmtId="165" fontId="6" fillId="0" borderId="12" xfId="2" applyNumberFormat="1" applyFont="1" applyFill="1" applyBorder="1" applyAlignment="1" applyProtection="1">
      <alignment horizontal="right" vertical="center"/>
    </xf>
    <xf numFmtId="49" fontId="12" fillId="0" borderId="13" xfId="2" applyNumberFormat="1" applyFont="1" applyFill="1" applyBorder="1" applyAlignment="1" applyProtection="1">
      <alignment horizontal="center" vertical="center" wrapText="1"/>
    </xf>
    <xf numFmtId="49" fontId="13" fillId="0" borderId="13" xfId="0" applyNumberFormat="1" applyFont="1" applyFill="1" applyBorder="1" applyAlignment="1" applyProtection="1">
      <alignment horizontal="center" vertical="center" wrapText="1"/>
    </xf>
    <xf numFmtId="164" fontId="12" fillId="0" borderId="13" xfId="2" applyNumberFormat="1" applyFont="1" applyFill="1" applyBorder="1" applyAlignment="1" applyProtection="1">
      <alignment horizontal="right" vertical="center"/>
    </xf>
    <xf numFmtId="165" fontId="12" fillId="0" borderId="13" xfId="2" applyNumberFormat="1" applyFont="1" applyFill="1" applyBorder="1" applyAlignment="1" applyProtection="1">
      <alignment horizontal="right" vertical="center"/>
    </xf>
    <xf numFmtId="49" fontId="4" fillId="0" borderId="13" xfId="2" applyNumberFormat="1" applyFont="1" applyFill="1" applyBorder="1" applyAlignment="1" applyProtection="1">
      <alignment horizontal="center" vertical="center" wrapText="1"/>
    </xf>
    <xf numFmtId="164" fontId="4" fillId="0" borderId="13" xfId="2" applyNumberFormat="1" applyFont="1" applyFill="1" applyBorder="1" applyAlignment="1" applyProtection="1">
      <alignment horizontal="right" vertical="center"/>
    </xf>
    <xf numFmtId="165" fontId="4" fillId="0" borderId="13" xfId="2" applyNumberFormat="1" applyFont="1" applyFill="1" applyBorder="1" applyAlignment="1" applyProtection="1">
      <alignment horizontal="right" vertical="center"/>
    </xf>
    <xf numFmtId="49" fontId="3" fillId="0" borderId="13" xfId="2" applyNumberFormat="1" applyFont="1" applyFill="1" applyBorder="1" applyAlignment="1" applyProtection="1">
      <alignment horizontal="center" vertical="center" wrapText="1"/>
    </xf>
    <xf numFmtId="164" fontId="6" fillId="0" borderId="13" xfId="2" applyNumberFormat="1" applyFont="1" applyFill="1" applyBorder="1" applyAlignment="1" applyProtection="1">
      <alignment horizontal="right" vertical="center"/>
    </xf>
    <xf numFmtId="165" fontId="6" fillId="0" borderId="13" xfId="2" applyNumberFormat="1" applyFont="1" applyFill="1" applyBorder="1" applyAlignment="1" applyProtection="1">
      <alignment horizontal="right" vertical="center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right" vertical="center"/>
    </xf>
    <xf numFmtId="165" fontId="4" fillId="0" borderId="13" xfId="0" applyNumberFormat="1" applyFont="1" applyFill="1" applyBorder="1" applyAlignment="1" applyProtection="1">
      <alignment horizontal="right" vertical="center"/>
    </xf>
    <xf numFmtId="164" fontId="12" fillId="0" borderId="13" xfId="0" applyNumberFormat="1" applyFont="1" applyFill="1" applyBorder="1" applyAlignment="1" applyProtection="1">
      <alignment horizontal="right" vertical="center"/>
    </xf>
    <xf numFmtId="165" fontId="12" fillId="0" borderId="13" xfId="0" applyNumberFormat="1" applyFont="1" applyFill="1" applyBorder="1" applyAlignment="1" applyProtection="1">
      <alignment horizontal="right" vertical="center"/>
    </xf>
    <xf numFmtId="49" fontId="6" fillId="0" borderId="13" xfId="2" applyNumberFormat="1" applyFont="1" applyFill="1" applyBorder="1" applyAlignment="1" applyProtection="1">
      <alignment horizontal="center" vertical="center" wrapText="1"/>
    </xf>
    <xf numFmtId="49" fontId="13" fillId="0" borderId="13" xfId="2" applyNumberFormat="1" applyFont="1" applyFill="1" applyBorder="1" applyAlignment="1" applyProtection="1">
      <alignment horizontal="center" vertical="center" wrapText="1"/>
    </xf>
    <xf numFmtId="49" fontId="4" fillId="0" borderId="14" xfId="2" applyNumberFormat="1" applyFont="1" applyFill="1" applyBorder="1" applyAlignment="1" applyProtection="1">
      <alignment horizontal="center" vertical="center" wrapText="1"/>
    </xf>
    <xf numFmtId="164" fontId="4" fillId="0" borderId="14" xfId="2" applyNumberFormat="1" applyFont="1" applyFill="1" applyBorder="1" applyAlignment="1" applyProtection="1">
      <alignment horizontal="right" vertical="center"/>
    </xf>
    <xf numFmtId="165" fontId="4" fillId="0" borderId="14" xfId="2" applyNumberFormat="1" applyFont="1" applyFill="1" applyBorder="1" applyAlignment="1" applyProtection="1">
      <alignment horizontal="right" vertical="center"/>
    </xf>
    <xf numFmtId="164" fontId="11" fillId="0" borderId="13" xfId="2" applyNumberFormat="1" applyFont="1" applyFill="1" applyBorder="1" applyAlignment="1" applyProtection="1">
      <alignment horizontal="right" vertical="center"/>
    </xf>
    <xf numFmtId="165" fontId="11" fillId="0" borderId="13" xfId="2" applyNumberFormat="1" applyFont="1" applyFill="1" applyBorder="1" applyAlignment="1" applyProtection="1">
      <alignment horizontal="right" vertical="center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164" fontId="12" fillId="0" borderId="2" xfId="2" applyNumberFormat="1" applyFont="1" applyFill="1" applyBorder="1" applyAlignment="1" applyProtection="1">
      <alignment horizontal="right" vertical="center"/>
    </xf>
    <xf numFmtId="165" fontId="12" fillId="0" borderId="2" xfId="2" applyNumberFormat="1" applyFont="1" applyFill="1" applyBorder="1" applyAlignment="1" applyProtection="1">
      <alignment horizontal="right" vertical="center"/>
    </xf>
    <xf numFmtId="164" fontId="11" fillId="0" borderId="14" xfId="2" applyNumberFormat="1" applyFont="1" applyFill="1" applyBorder="1" applyAlignment="1" applyProtection="1">
      <alignment horizontal="right" vertical="center"/>
    </xf>
    <xf numFmtId="165" fontId="11" fillId="0" borderId="14" xfId="2" applyNumberFormat="1" applyFont="1" applyFill="1" applyBorder="1" applyAlignment="1" applyProtection="1">
      <alignment horizontal="right" vertical="center"/>
    </xf>
    <xf numFmtId="49" fontId="8" fillId="0" borderId="12" xfId="2" applyNumberFormat="1" applyFont="1" applyFill="1" applyBorder="1" applyAlignment="1" applyProtection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49" fontId="8" fillId="0" borderId="13" xfId="2" applyNumberFormat="1" applyFont="1" applyFill="1" applyBorder="1" applyAlignment="1" applyProtection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49" fontId="8" fillId="0" borderId="14" xfId="2" applyNumberFormat="1" applyFont="1" applyFill="1" applyBorder="1" applyAlignment="1" applyProtection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8" fillId="0" borderId="2" xfId="2" applyNumberFormat="1" applyFont="1" applyFill="1" applyBorder="1" applyAlignment="1" applyProtection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49" fontId="13" fillId="0" borderId="13" xfId="2" applyNumberFormat="1" applyFont="1" applyFill="1" applyBorder="1" applyAlignment="1" applyProtection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49" fontId="12" fillId="0" borderId="13" xfId="2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center" wrapText="1"/>
    </xf>
    <xf numFmtId="0" fontId="17" fillId="0" borderId="0" xfId="0" applyFont="1" applyAlignment="1">
      <alignment horizontal="center"/>
    </xf>
    <xf numFmtId="0" fontId="15" fillId="0" borderId="0" xfId="0" applyFont="1" applyFill="1" applyAlignment="1" applyProtection="1">
      <alignment horizontal="right"/>
    </xf>
    <xf numFmtId="0" fontId="15" fillId="0" borderId="0" xfId="0" applyFont="1" applyAlignment="1">
      <alignment horizontal="right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2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lef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2"/>
  <sheetViews>
    <sheetView showGridLines="0" tabSelected="1" zoomScaleNormal="100" workbookViewId="0">
      <selection activeCell="F177" sqref="F177"/>
    </sheetView>
  </sheetViews>
  <sheetFormatPr defaultRowHeight="12.75" customHeight="1" x14ac:dyDescent="0.25"/>
  <cols>
    <col min="1" max="1" width="6.109375" style="8" customWidth="1"/>
    <col min="2" max="2" width="38.88671875" style="1" customWidth="1"/>
    <col min="3" max="3" width="5.6640625" style="1" customWidth="1"/>
    <col min="4" max="4" width="19.6640625" style="1" customWidth="1"/>
    <col min="5" max="5" width="9.21875" style="1" customWidth="1"/>
    <col min="6" max="6" width="11.5546875" style="1" customWidth="1"/>
    <col min="7" max="7" width="7.88671875" style="1" customWidth="1"/>
    <col min="8" max="8" width="17.21875" style="1" customWidth="1"/>
    <col min="9" max="9" width="16.33203125" style="1" customWidth="1"/>
    <col min="10" max="10" width="11.5546875" customWidth="1"/>
  </cols>
  <sheetData>
    <row r="1" spans="1:10" ht="13.8" x14ac:dyDescent="0.25">
      <c r="A1" s="7"/>
      <c r="B1" s="2"/>
      <c r="C1" s="2"/>
      <c r="D1" s="2"/>
      <c r="E1" s="3"/>
      <c r="F1" s="3"/>
      <c r="G1" s="3"/>
      <c r="H1" s="3"/>
      <c r="I1" s="59" t="s">
        <v>460</v>
      </c>
      <c r="J1" s="60"/>
    </row>
    <row r="2" spans="1:10" ht="18" customHeight="1" x14ac:dyDescent="0.25">
      <c r="A2" s="5"/>
      <c r="B2" s="70"/>
      <c r="C2" s="70"/>
      <c r="D2" s="70"/>
      <c r="E2" s="70"/>
      <c r="F2" s="70"/>
      <c r="G2" s="70"/>
      <c r="H2" s="70"/>
      <c r="I2" s="70"/>
      <c r="J2" s="70"/>
    </row>
    <row r="3" spans="1:10" ht="34.5" customHeight="1" x14ac:dyDescent="0.3">
      <c r="A3" s="57" t="s">
        <v>465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3.2" x14ac:dyDescent="0.25">
      <c r="A4" s="5"/>
      <c r="B4" s="69"/>
      <c r="C4" s="69"/>
      <c r="D4" s="69"/>
      <c r="E4" s="69"/>
      <c r="F4" s="69"/>
      <c r="G4" s="69"/>
    </row>
    <row r="5" spans="1:10" ht="12.75" customHeight="1" x14ac:dyDescent="0.25">
      <c r="J5" s="6" t="s">
        <v>1</v>
      </c>
    </row>
    <row r="6" spans="1:10" s="5" customFormat="1" ht="12.75" customHeight="1" x14ac:dyDescent="0.25">
      <c r="A6" s="50" t="s">
        <v>289</v>
      </c>
      <c r="B6" s="61" t="s">
        <v>287</v>
      </c>
      <c r="C6" s="63" t="s">
        <v>288</v>
      </c>
      <c r="D6" s="64"/>
      <c r="E6" s="64"/>
      <c r="F6" s="64"/>
      <c r="G6" s="65"/>
      <c r="H6" s="61" t="s">
        <v>279</v>
      </c>
      <c r="I6" s="61" t="s">
        <v>280</v>
      </c>
      <c r="J6" s="67" t="s">
        <v>278</v>
      </c>
    </row>
    <row r="7" spans="1:10" ht="37.5" customHeight="1" x14ac:dyDescent="0.25">
      <c r="A7" s="51"/>
      <c r="B7" s="62"/>
      <c r="C7" s="10" t="s">
        <v>3</v>
      </c>
      <c r="D7" s="10" t="s">
        <v>4</v>
      </c>
      <c r="E7" s="10" t="s">
        <v>473</v>
      </c>
      <c r="F7" s="10" t="s">
        <v>5</v>
      </c>
      <c r="G7" s="10" t="s">
        <v>2</v>
      </c>
      <c r="H7" s="66"/>
      <c r="I7" s="66"/>
      <c r="J7" s="68"/>
    </row>
    <row r="8" spans="1:10" s="13" customFormat="1" ht="10.199999999999999" x14ac:dyDescent="0.2">
      <c r="A8" s="12" t="s">
        <v>281</v>
      </c>
      <c r="B8" s="12" t="s">
        <v>282</v>
      </c>
      <c r="C8" s="12" t="s">
        <v>283</v>
      </c>
      <c r="D8" s="12" t="s">
        <v>284</v>
      </c>
      <c r="E8" s="12" t="s">
        <v>285</v>
      </c>
      <c r="F8" s="12" t="s">
        <v>286</v>
      </c>
      <c r="G8" s="12" t="s">
        <v>461</v>
      </c>
      <c r="H8" s="12" t="s">
        <v>462</v>
      </c>
      <c r="I8" s="12" t="s">
        <v>463</v>
      </c>
      <c r="J8" s="12" t="s">
        <v>464</v>
      </c>
    </row>
    <row r="9" spans="1:10" s="9" customFormat="1" ht="13.2" x14ac:dyDescent="0.25">
      <c r="A9" s="14" t="s">
        <v>281</v>
      </c>
      <c r="B9" s="14" t="s">
        <v>472</v>
      </c>
      <c r="C9" s="14"/>
      <c r="D9" s="14"/>
      <c r="E9" s="14"/>
      <c r="F9" s="14"/>
      <c r="G9" s="14"/>
      <c r="H9" s="15">
        <f>H10</f>
        <v>2045921</v>
      </c>
      <c r="I9" s="15">
        <f>I10</f>
        <v>918596.59155999997</v>
      </c>
      <c r="J9" s="16">
        <f>I9/H9*100</f>
        <v>44.898927747454572</v>
      </c>
    </row>
    <row r="10" spans="1:10" s="11" customFormat="1" ht="13.8" x14ac:dyDescent="0.25">
      <c r="A10" s="17" t="s">
        <v>290</v>
      </c>
      <c r="B10" s="56" t="s">
        <v>273</v>
      </c>
      <c r="C10" s="55"/>
      <c r="D10" s="55"/>
      <c r="E10" s="18"/>
      <c r="F10" s="18"/>
      <c r="G10" s="18"/>
      <c r="H10" s="19">
        <v>2045921</v>
      </c>
      <c r="I10" s="19">
        <v>918596.59155999997</v>
      </c>
      <c r="J10" s="20">
        <f t="shared" ref="J10:J73" si="0">I10/H10*100</f>
        <v>44.898927747454572</v>
      </c>
    </row>
    <row r="11" spans="1:10" s="5" customFormat="1" ht="39.6" x14ac:dyDescent="0.25">
      <c r="A11" s="21" t="s">
        <v>291</v>
      </c>
      <c r="B11" s="21" t="s">
        <v>271</v>
      </c>
      <c r="C11" s="21" t="s">
        <v>117</v>
      </c>
      <c r="D11" s="21" t="s">
        <v>0</v>
      </c>
      <c r="E11" s="21" t="s">
        <v>142</v>
      </c>
      <c r="F11" s="21" t="s">
        <v>143</v>
      </c>
      <c r="G11" s="21" t="s">
        <v>144</v>
      </c>
      <c r="H11" s="22">
        <v>20408</v>
      </c>
      <c r="I11" s="22">
        <v>10203.995999999999</v>
      </c>
      <c r="J11" s="23">
        <f t="shared" si="0"/>
        <v>49.999980399843196</v>
      </c>
    </row>
    <row r="12" spans="1:10" s="5" customFormat="1" ht="39.6" x14ac:dyDescent="0.25">
      <c r="A12" s="21" t="s">
        <v>292</v>
      </c>
      <c r="B12" s="21" t="s">
        <v>272</v>
      </c>
      <c r="C12" s="21" t="s">
        <v>117</v>
      </c>
      <c r="D12" s="21" t="s">
        <v>0</v>
      </c>
      <c r="E12" s="21" t="s">
        <v>142</v>
      </c>
      <c r="F12" s="21" t="s">
        <v>145</v>
      </c>
      <c r="G12" s="21" t="s">
        <v>144</v>
      </c>
      <c r="H12" s="22">
        <v>2025513</v>
      </c>
      <c r="I12" s="22">
        <v>908392.59556000005</v>
      </c>
      <c r="J12" s="23">
        <f t="shared" si="0"/>
        <v>44.847532233068861</v>
      </c>
    </row>
    <row r="13" spans="1:10" s="9" customFormat="1" ht="13.2" x14ac:dyDescent="0.25">
      <c r="A13" s="24" t="s">
        <v>282</v>
      </c>
      <c r="B13" s="24" t="s">
        <v>276</v>
      </c>
      <c r="C13" s="24"/>
      <c r="D13" s="24"/>
      <c r="E13" s="24"/>
      <c r="F13" s="24"/>
      <c r="G13" s="24"/>
      <c r="H13" s="25">
        <f>H14+H30+H109</f>
        <v>7813060.2695500003</v>
      </c>
      <c r="I13" s="25">
        <f>I14+I30+I109</f>
        <v>2746367.9340000004</v>
      </c>
      <c r="J13" s="26">
        <f>I13/H13*100</f>
        <v>35.150988719535114</v>
      </c>
    </row>
    <row r="14" spans="1:10" s="11" customFormat="1" ht="13.8" x14ac:dyDescent="0.25">
      <c r="A14" s="17" t="s">
        <v>293</v>
      </c>
      <c r="B14" s="56" t="s">
        <v>274</v>
      </c>
      <c r="C14" s="55"/>
      <c r="D14" s="55"/>
      <c r="E14" s="18"/>
      <c r="F14" s="18"/>
      <c r="G14" s="18"/>
      <c r="H14" s="19">
        <v>858903.49</v>
      </c>
      <c r="I14" s="19">
        <v>115461.81044</v>
      </c>
      <c r="J14" s="20">
        <f t="shared" si="0"/>
        <v>13.442931805993711</v>
      </c>
    </row>
    <row r="15" spans="1:10" ht="52.8" x14ac:dyDescent="0.25">
      <c r="A15" s="27" t="s">
        <v>294</v>
      </c>
      <c r="B15" s="27" t="s">
        <v>295</v>
      </c>
      <c r="C15" s="27" t="s">
        <v>6</v>
      </c>
      <c r="D15" s="27" t="s">
        <v>7</v>
      </c>
      <c r="E15" s="27" t="s">
        <v>8</v>
      </c>
      <c r="F15" s="27" t="s">
        <v>9</v>
      </c>
      <c r="G15" s="27" t="s">
        <v>10</v>
      </c>
      <c r="H15" s="28">
        <v>11861.3</v>
      </c>
      <c r="I15" s="28"/>
      <c r="J15" s="29">
        <f t="shared" si="0"/>
        <v>0</v>
      </c>
    </row>
    <row r="16" spans="1:10" ht="52.8" x14ac:dyDescent="0.25">
      <c r="A16" s="27" t="s">
        <v>296</v>
      </c>
      <c r="B16" s="27" t="s">
        <v>297</v>
      </c>
      <c r="C16" s="27" t="s">
        <v>6</v>
      </c>
      <c r="D16" s="27" t="s">
        <v>7</v>
      </c>
      <c r="E16" s="27" t="s">
        <v>8</v>
      </c>
      <c r="F16" s="27" t="s">
        <v>11</v>
      </c>
      <c r="G16" s="27" t="s">
        <v>10</v>
      </c>
      <c r="H16" s="28">
        <v>24700.3</v>
      </c>
      <c r="I16" s="28">
        <v>9.9251199999999997</v>
      </c>
      <c r="J16" s="29">
        <f t="shared" si="0"/>
        <v>4.0182184022056415E-2</v>
      </c>
    </row>
    <row r="17" spans="1:10" ht="79.2" x14ac:dyDescent="0.25">
      <c r="A17" s="27" t="s">
        <v>310</v>
      </c>
      <c r="B17" s="27" t="s">
        <v>298</v>
      </c>
      <c r="C17" s="27" t="s">
        <v>6</v>
      </c>
      <c r="D17" s="27" t="s">
        <v>7</v>
      </c>
      <c r="E17" s="27" t="s">
        <v>12</v>
      </c>
      <c r="F17" s="27" t="s">
        <v>13</v>
      </c>
      <c r="G17" s="27" t="s">
        <v>14</v>
      </c>
      <c r="H17" s="28">
        <v>228533.6</v>
      </c>
      <c r="I17" s="28">
        <v>52462.917529999999</v>
      </c>
      <c r="J17" s="29">
        <f t="shared" si="0"/>
        <v>22.956325691276906</v>
      </c>
    </row>
    <row r="18" spans="1:10" ht="79.2" x14ac:dyDescent="0.25">
      <c r="A18" s="27" t="s">
        <v>311</v>
      </c>
      <c r="B18" s="27" t="s">
        <v>299</v>
      </c>
      <c r="C18" s="27" t="s">
        <v>6</v>
      </c>
      <c r="D18" s="27" t="s">
        <v>7</v>
      </c>
      <c r="E18" s="27" t="s">
        <v>12</v>
      </c>
      <c r="F18" s="27" t="s">
        <v>15</v>
      </c>
      <c r="G18" s="27" t="s">
        <v>14</v>
      </c>
      <c r="H18" s="28">
        <v>388924.79</v>
      </c>
      <c r="I18" s="28"/>
      <c r="J18" s="29">
        <f t="shared" si="0"/>
        <v>0</v>
      </c>
    </row>
    <row r="19" spans="1:10" ht="52.8" x14ac:dyDescent="0.25">
      <c r="A19" s="27" t="s">
        <v>312</v>
      </c>
      <c r="B19" s="27" t="s">
        <v>300</v>
      </c>
      <c r="C19" s="27" t="s">
        <v>16</v>
      </c>
      <c r="D19" s="27" t="s">
        <v>17</v>
      </c>
      <c r="E19" s="27" t="s">
        <v>18</v>
      </c>
      <c r="F19" s="27" t="s">
        <v>19</v>
      </c>
      <c r="G19" s="27" t="s">
        <v>10</v>
      </c>
      <c r="H19" s="28">
        <v>3809.8</v>
      </c>
      <c r="I19" s="28">
        <v>1105.01378</v>
      </c>
      <c r="J19" s="29">
        <f t="shared" si="0"/>
        <v>29.004508898104888</v>
      </c>
    </row>
    <row r="20" spans="1:10" ht="39.6" x14ac:dyDescent="0.25">
      <c r="A20" s="27" t="s">
        <v>313</v>
      </c>
      <c r="B20" s="27" t="s">
        <v>301</v>
      </c>
      <c r="C20" s="27" t="s">
        <v>16</v>
      </c>
      <c r="D20" s="27" t="s">
        <v>17</v>
      </c>
      <c r="E20" s="27" t="s">
        <v>20</v>
      </c>
      <c r="F20" s="27" t="s">
        <v>21</v>
      </c>
      <c r="G20" s="27" t="s">
        <v>10</v>
      </c>
      <c r="H20" s="28">
        <v>9002.7999999999993</v>
      </c>
      <c r="I20" s="28"/>
      <c r="J20" s="29">
        <f t="shared" si="0"/>
        <v>0</v>
      </c>
    </row>
    <row r="21" spans="1:10" ht="39.6" x14ac:dyDescent="0.25">
      <c r="A21" s="27" t="s">
        <v>314</v>
      </c>
      <c r="B21" s="27" t="s">
        <v>301</v>
      </c>
      <c r="C21" s="27" t="s">
        <v>16</v>
      </c>
      <c r="D21" s="27" t="s">
        <v>17</v>
      </c>
      <c r="E21" s="27" t="s">
        <v>18</v>
      </c>
      <c r="F21" s="27" t="s">
        <v>21</v>
      </c>
      <c r="G21" s="27" t="s">
        <v>10</v>
      </c>
      <c r="H21" s="28">
        <v>19584.400000000001</v>
      </c>
      <c r="I21" s="28"/>
      <c r="J21" s="29">
        <f t="shared" si="0"/>
        <v>0</v>
      </c>
    </row>
    <row r="22" spans="1:10" ht="52.8" x14ac:dyDescent="0.25">
      <c r="A22" s="27" t="s">
        <v>315</v>
      </c>
      <c r="B22" s="27" t="s">
        <v>302</v>
      </c>
      <c r="C22" s="27" t="s">
        <v>6</v>
      </c>
      <c r="D22" s="27" t="s">
        <v>7</v>
      </c>
      <c r="E22" s="27" t="s">
        <v>12</v>
      </c>
      <c r="F22" s="27" t="s">
        <v>22</v>
      </c>
      <c r="G22" s="27" t="s">
        <v>10</v>
      </c>
      <c r="H22" s="28">
        <v>1656.3</v>
      </c>
      <c r="I22" s="28"/>
      <c r="J22" s="29">
        <f t="shared" si="0"/>
        <v>0</v>
      </c>
    </row>
    <row r="23" spans="1:10" ht="39.6" x14ac:dyDescent="0.25">
      <c r="A23" s="27" t="s">
        <v>316</v>
      </c>
      <c r="B23" s="27" t="s">
        <v>303</v>
      </c>
      <c r="C23" s="27" t="s">
        <v>23</v>
      </c>
      <c r="D23" s="27" t="s">
        <v>24</v>
      </c>
      <c r="E23" s="27" t="s">
        <v>25</v>
      </c>
      <c r="F23" s="27" t="s">
        <v>26</v>
      </c>
      <c r="G23" s="27" t="s">
        <v>10</v>
      </c>
      <c r="H23" s="28">
        <v>13863.7</v>
      </c>
      <c r="I23" s="28">
        <v>5639.9391999999998</v>
      </c>
      <c r="J23" s="29">
        <f t="shared" si="0"/>
        <v>40.681341921709205</v>
      </c>
    </row>
    <row r="24" spans="1:10" ht="52.8" x14ac:dyDescent="0.25">
      <c r="A24" s="27" t="s">
        <v>317</v>
      </c>
      <c r="B24" s="27" t="s">
        <v>304</v>
      </c>
      <c r="C24" s="27" t="s">
        <v>23</v>
      </c>
      <c r="D24" s="27" t="s">
        <v>24</v>
      </c>
      <c r="E24" s="27" t="s">
        <v>27</v>
      </c>
      <c r="F24" s="27" t="s">
        <v>28</v>
      </c>
      <c r="G24" s="27" t="s">
        <v>10</v>
      </c>
      <c r="H24" s="28">
        <v>8910</v>
      </c>
      <c r="I24" s="28">
        <v>8910</v>
      </c>
      <c r="J24" s="29">
        <f t="shared" si="0"/>
        <v>100</v>
      </c>
    </row>
    <row r="25" spans="1:10" ht="52.8" x14ac:dyDescent="0.25">
      <c r="A25" s="27" t="s">
        <v>318</v>
      </c>
      <c r="B25" s="27" t="s">
        <v>305</v>
      </c>
      <c r="C25" s="27" t="s">
        <v>6</v>
      </c>
      <c r="D25" s="27" t="s">
        <v>7</v>
      </c>
      <c r="E25" s="27" t="s">
        <v>29</v>
      </c>
      <c r="F25" s="27" t="s">
        <v>30</v>
      </c>
      <c r="G25" s="27" t="s">
        <v>10</v>
      </c>
      <c r="H25" s="28">
        <v>50510.8</v>
      </c>
      <c r="I25" s="28">
        <v>46625.388460000002</v>
      </c>
      <c r="J25" s="29">
        <f t="shared" si="0"/>
        <v>92.30776083530651</v>
      </c>
    </row>
    <row r="26" spans="1:10" ht="52.8" x14ac:dyDescent="0.25">
      <c r="A26" s="27" t="s">
        <v>319</v>
      </c>
      <c r="B26" s="27" t="s">
        <v>306</v>
      </c>
      <c r="C26" s="27" t="s">
        <v>31</v>
      </c>
      <c r="D26" s="27" t="s">
        <v>32</v>
      </c>
      <c r="E26" s="27" t="s">
        <v>33</v>
      </c>
      <c r="F26" s="27" t="s">
        <v>34</v>
      </c>
      <c r="G26" s="27" t="s">
        <v>10</v>
      </c>
      <c r="H26" s="28">
        <v>2284.1</v>
      </c>
      <c r="I26" s="28"/>
      <c r="J26" s="29">
        <f t="shared" si="0"/>
        <v>0</v>
      </c>
    </row>
    <row r="27" spans="1:10" ht="66" x14ac:dyDescent="0.25">
      <c r="A27" s="27" t="s">
        <v>320</v>
      </c>
      <c r="B27" s="27" t="s">
        <v>307</v>
      </c>
      <c r="C27" s="27" t="s">
        <v>35</v>
      </c>
      <c r="D27" s="27" t="s">
        <v>36</v>
      </c>
      <c r="E27" s="27" t="s">
        <v>37</v>
      </c>
      <c r="F27" s="27" t="s">
        <v>38</v>
      </c>
      <c r="G27" s="27" t="s">
        <v>10</v>
      </c>
      <c r="H27" s="28">
        <v>48718.732799999998</v>
      </c>
      <c r="I27" s="28">
        <v>708.62635</v>
      </c>
      <c r="J27" s="29">
        <f t="shared" si="0"/>
        <v>1.4545254140928725</v>
      </c>
    </row>
    <row r="28" spans="1:10" ht="66" x14ac:dyDescent="0.25">
      <c r="A28" s="27" t="s">
        <v>321</v>
      </c>
      <c r="B28" s="27" t="s">
        <v>308</v>
      </c>
      <c r="C28" s="27" t="s">
        <v>35</v>
      </c>
      <c r="D28" s="27" t="s">
        <v>36</v>
      </c>
      <c r="E28" s="27" t="s">
        <v>37</v>
      </c>
      <c r="F28" s="27" t="s">
        <v>39</v>
      </c>
      <c r="G28" s="27" t="s">
        <v>10</v>
      </c>
      <c r="H28" s="28">
        <v>28255.636600000002</v>
      </c>
      <c r="I28" s="28"/>
      <c r="J28" s="29">
        <f t="shared" si="0"/>
        <v>0</v>
      </c>
    </row>
    <row r="29" spans="1:10" ht="66" x14ac:dyDescent="0.25">
      <c r="A29" s="27" t="s">
        <v>322</v>
      </c>
      <c r="B29" s="27" t="s">
        <v>309</v>
      </c>
      <c r="C29" s="27" t="s">
        <v>35</v>
      </c>
      <c r="D29" s="27" t="s">
        <v>36</v>
      </c>
      <c r="E29" s="27" t="s">
        <v>37</v>
      </c>
      <c r="F29" s="27" t="s">
        <v>40</v>
      </c>
      <c r="G29" s="27" t="s">
        <v>10</v>
      </c>
      <c r="H29" s="28">
        <v>18287.230599999999</v>
      </c>
      <c r="I29" s="28"/>
      <c r="J29" s="29">
        <f t="shared" si="0"/>
        <v>0</v>
      </c>
    </row>
    <row r="30" spans="1:10" s="11" customFormat="1" ht="13.8" x14ac:dyDescent="0.25">
      <c r="A30" s="17" t="s">
        <v>323</v>
      </c>
      <c r="B30" s="56" t="s">
        <v>273</v>
      </c>
      <c r="C30" s="55"/>
      <c r="D30" s="55"/>
      <c r="E30" s="18"/>
      <c r="F30" s="18"/>
      <c r="G30" s="18"/>
      <c r="H30" s="30">
        <v>6674052.5795499999</v>
      </c>
      <c r="I30" s="30">
        <v>2629198.3735600002</v>
      </c>
      <c r="J30" s="31">
        <f t="shared" si="0"/>
        <v>39.394331138716844</v>
      </c>
    </row>
    <row r="31" spans="1:10" ht="92.4" x14ac:dyDescent="0.25">
      <c r="A31" s="27" t="s">
        <v>324</v>
      </c>
      <c r="B31" s="27" t="s">
        <v>325</v>
      </c>
      <c r="C31" s="27" t="s">
        <v>6</v>
      </c>
      <c r="D31" s="27" t="s">
        <v>7</v>
      </c>
      <c r="E31" s="27" t="s">
        <v>12</v>
      </c>
      <c r="F31" s="27" t="s">
        <v>42</v>
      </c>
      <c r="G31" s="27" t="s">
        <v>10</v>
      </c>
      <c r="H31" s="28">
        <v>1000</v>
      </c>
      <c r="I31" s="28"/>
      <c r="J31" s="29">
        <f t="shared" si="0"/>
        <v>0</v>
      </c>
    </row>
    <row r="32" spans="1:10" ht="92.4" x14ac:dyDescent="0.25">
      <c r="A32" s="27" t="s">
        <v>327</v>
      </c>
      <c r="B32" s="27" t="s">
        <v>326</v>
      </c>
      <c r="C32" s="27" t="s">
        <v>6</v>
      </c>
      <c r="D32" s="27" t="s">
        <v>7</v>
      </c>
      <c r="E32" s="27" t="s">
        <v>8</v>
      </c>
      <c r="F32" s="27" t="s">
        <v>43</v>
      </c>
      <c r="G32" s="27" t="s">
        <v>10</v>
      </c>
      <c r="H32" s="28">
        <v>59693.499280000004</v>
      </c>
      <c r="I32" s="28">
        <v>18588.114949999999</v>
      </c>
      <c r="J32" s="29">
        <f t="shared" si="0"/>
        <v>31.139261685447632</v>
      </c>
    </row>
    <row r="33" spans="1:10" ht="92.4" x14ac:dyDescent="0.25">
      <c r="A33" s="27" t="s">
        <v>328</v>
      </c>
      <c r="B33" s="27" t="s">
        <v>221</v>
      </c>
      <c r="C33" s="27" t="s">
        <v>6</v>
      </c>
      <c r="D33" s="27" t="s">
        <v>7</v>
      </c>
      <c r="E33" s="27" t="s">
        <v>20</v>
      </c>
      <c r="F33" s="27" t="s">
        <v>44</v>
      </c>
      <c r="G33" s="27" t="s">
        <v>10</v>
      </c>
      <c r="H33" s="28">
        <v>1000</v>
      </c>
      <c r="I33" s="28"/>
      <c r="J33" s="29">
        <f t="shared" si="0"/>
        <v>0</v>
      </c>
    </row>
    <row r="34" spans="1:10" ht="92.4" x14ac:dyDescent="0.25">
      <c r="A34" s="27" t="s">
        <v>329</v>
      </c>
      <c r="B34" s="27" t="s">
        <v>222</v>
      </c>
      <c r="C34" s="27" t="s">
        <v>6</v>
      </c>
      <c r="D34" s="27" t="s">
        <v>7</v>
      </c>
      <c r="E34" s="27" t="s">
        <v>45</v>
      </c>
      <c r="F34" s="27" t="s">
        <v>46</v>
      </c>
      <c r="G34" s="27" t="s">
        <v>10</v>
      </c>
      <c r="H34" s="28">
        <v>83842.905920000005</v>
      </c>
      <c r="I34" s="28">
        <v>22121.823799999998</v>
      </c>
      <c r="J34" s="29">
        <f t="shared" si="0"/>
        <v>26.384848613319623</v>
      </c>
    </row>
    <row r="35" spans="1:10" ht="92.4" x14ac:dyDescent="0.25">
      <c r="A35" s="27" t="s">
        <v>330</v>
      </c>
      <c r="B35" s="27" t="s">
        <v>221</v>
      </c>
      <c r="C35" s="27" t="s">
        <v>6</v>
      </c>
      <c r="D35" s="27" t="s">
        <v>7</v>
      </c>
      <c r="E35" s="27" t="s">
        <v>12</v>
      </c>
      <c r="F35" s="27" t="s">
        <v>47</v>
      </c>
      <c r="G35" s="27" t="s">
        <v>10</v>
      </c>
      <c r="H35" s="28">
        <v>42885.582999999999</v>
      </c>
      <c r="I35" s="28">
        <v>42885.582999999999</v>
      </c>
      <c r="J35" s="29">
        <f t="shared" si="0"/>
        <v>100</v>
      </c>
    </row>
    <row r="36" spans="1:10" ht="52.8" x14ac:dyDescent="0.25">
      <c r="A36" s="27" t="s">
        <v>331</v>
      </c>
      <c r="B36" s="27" t="s">
        <v>223</v>
      </c>
      <c r="C36" s="27" t="s">
        <v>6</v>
      </c>
      <c r="D36" s="27" t="s">
        <v>7</v>
      </c>
      <c r="E36" s="27" t="s">
        <v>12</v>
      </c>
      <c r="F36" s="27" t="s">
        <v>48</v>
      </c>
      <c r="G36" s="27" t="s">
        <v>14</v>
      </c>
      <c r="H36" s="28">
        <v>69128.490000000005</v>
      </c>
      <c r="I36" s="28">
        <v>41187.86</v>
      </c>
      <c r="J36" s="29">
        <f t="shared" si="0"/>
        <v>59.581599424491984</v>
      </c>
    </row>
    <row r="37" spans="1:10" ht="39.6" x14ac:dyDescent="0.25">
      <c r="A37" s="27" t="s">
        <v>332</v>
      </c>
      <c r="B37" s="27" t="s">
        <v>223</v>
      </c>
      <c r="C37" s="27" t="s">
        <v>49</v>
      </c>
      <c r="D37" s="27" t="s">
        <v>50</v>
      </c>
      <c r="E37" s="27" t="s">
        <v>8</v>
      </c>
      <c r="F37" s="27" t="s">
        <v>51</v>
      </c>
      <c r="G37" s="27" t="s">
        <v>14</v>
      </c>
      <c r="H37" s="28">
        <v>291285.27</v>
      </c>
      <c r="I37" s="28">
        <v>128396.42375</v>
      </c>
      <c r="J37" s="29">
        <f t="shared" si="0"/>
        <v>44.079271069903399</v>
      </c>
    </row>
    <row r="38" spans="1:10" ht="52.8" x14ac:dyDescent="0.25">
      <c r="A38" s="27" t="s">
        <v>333</v>
      </c>
      <c r="B38" s="27" t="s">
        <v>213</v>
      </c>
      <c r="C38" s="27" t="s">
        <v>6</v>
      </c>
      <c r="D38" s="27" t="s">
        <v>7</v>
      </c>
      <c r="E38" s="27" t="s">
        <v>8</v>
      </c>
      <c r="F38" s="27" t="s">
        <v>9</v>
      </c>
      <c r="G38" s="27" t="s">
        <v>10</v>
      </c>
      <c r="H38" s="28">
        <v>119.81111</v>
      </c>
      <c r="I38" s="28"/>
      <c r="J38" s="29">
        <f t="shared" si="0"/>
        <v>0</v>
      </c>
    </row>
    <row r="39" spans="1:10" ht="52.8" x14ac:dyDescent="0.25">
      <c r="A39" s="27" t="s">
        <v>334</v>
      </c>
      <c r="B39" s="27" t="s">
        <v>224</v>
      </c>
      <c r="C39" s="27" t="s">
        <v>6</v>
      </c>
      <c r="D39" s="27" t="s">
        <v>7</v>
      </c>
      <c r="E39" s="27" t="s">
        <v>8</v>
      </c>
      <c r="F39" s="27" t="s">
        <v>11</v>
      </c>
      <c r="G39" s="27" t="s">
        <v>10</v>
      </c>
      <c r="H39" s="28">
        <v>1300.0157999999999</v>
      </c>
      <c r="I39" s="28">
        <v>0.52237999999999996</v>
      </c>
      <c r="J39" s="29">
        <f t="shared" si="0"/>
        <v>4.0182588550077628E-2</v>
      </c>
    </row>
    <row r="40" spans="1:10" ht="79.2" x14ac:dyDescent="0.25">
      <c r="A40" s="27" t="s">
        <v>335</v>
      </c>
      <c r="B40" s="27" t="s">
        <v>214</v>
      </c>
      <c r="C40" s="27" t="s">
        <v>6</v>
      </c>
      <c r="D40" s="27" t="s">
        <v>7</v>
      </c>
      <c r="E40" s="27" t="s">
        <v>12</v>
      </c>
      <c r="F40" s="27" t="s">
        <v>13</v>
      </c>
      <c r="G40" s="27" t="s">
        <v>14</v>
      </c>
      <c r="H40" s="28">
        <v>118954.92</v>
      </c>
      <c r="I40" s="28">
        <v>2761.2061899999999</v>
      </c>
      <c r="J40" s="29">
        <f t="shared" si="0"/>
        <v>2.3212206691408812</v>
      </c>
    </row>
    <row r="41" spans="1:10" ht="79.2" x14ac:dyDescent="0.25">
      <c r="A41" s="27" t="s">
        <v>336</v>
      </c>
      <c r="B41" s="27" t="s">
        <v>225</v>
      </c>
      <c r="C41" s="27" t="s">
        <v>6</v>
      </c>
      <c r="D41" s="27" t="s">
        <v>7</v>
      </c>
      <c r="E41" s="27" t="s">
        <v>12</v>
      </c>
      <c r="F41" s="27" t="s">
        <v>15</v>
      </c>
      <c r="G41" s="27" t="s">
        <v>14</v>
      </c>
      <c r="H41" s="28">
        <v>3928.5332400000002</v>
      </c>
      <c r="I41" s="28"/>
      <c r="J41" s="29">
        <f t="shared" si="0"/>
        <v>0</v>
      </c>
    </row>
    <row r="42" spans="1:10" ht="39.6" x14ac:dyDescent="0.25">
      <c r="A42" s="27" t="s">
        <v>337</v>
      </c>
      <c r="B42" s="27" t="s">
        <v>223</v>
      </c>
      <c r="C42" s="27" t="s">
        <v>49</v>
      </c>
      <c r="D42" s="27" t="s">
        <v>50</v>
      </c>
      <c r="E42" s="27" t="s">
        <v>18</v>
      </c>
      <c r="F42" s="27" t="s">
        <v>52</v>
      </c>
      <c r="G42" s="27" t="s">
        <v>14</v>
      </c>
      <c r="H42" s="28">
        <v>51067.37</v>
      </c>
      <c r="I42" s="28">
        <v>21090.40121</v>
      </c>
      <c r="J42" s="29">
        <f t="shared" si="0"/>
        <v>41.299172465705595</v>
      </c>
    </row>
    <row r="43" spans="1:10" ht="52.8" x14ac:dyDescent="0.25">
      <c r="A43" s="27" t="s">
        <v>338</v>
      </c>
      <c r="B43" s="27" t="s">
        <v>226</v>
      </c>
      <c r="C43" s="27" t="s">
        <v>16</v>
      </c>
      <c r="D43" s="27" t="s">
        <v>17</v>
      </c>
      <c r="E43" s="27" t="s">
        <v>18</v>
      </c>
      <c r="F43" s="27" t="s">
        <v>19</v>
      </c>
      <c r="G43" s="27" t="s">
        <v>10</v>
      </c>
      <c r="H43" s="28">
        <v>952.45</v>
      </c>
      <c r="I43" s="28">
        <v>276.25344999999999</v>
      </c>
      <c r="J43" s="29">
        <f t="shared" si="0"/>
        <v>29.004509423066828</v>
      </c>
    </row>
    <row r="44" spans="1:10" ht="92.4" x14ac:dyDescent="0.25">
      <c r="A44" s="27" t="s">
        <v>339</v>
      </c>
      <c r="B44" s="27" t="s">
        <v>222</v>
      </c>
      <c r="C44" s="27" t="s">
        <v>16</v>
      </c>
      <c r="D44" s="27" t="s">
        <v>17</v>
      </c>
      <c r="E44" s="27" t="s">
        <v>18</v>
      </c>
      <c r="F44" s="27" t="s">
        <v>53</v>
      </c>
      <c r="G44" s="27" t="s">
        <v>10</v>
      </c>
      <c r="H44" s="28">
        <v>1170.3</v>
      </c>
      <c r="I44" s="28">
        <v>1033.3</v>
      </c>
      <c r="J44" s="29">
        <f t="shared" si="0"/>
        <v>88.293599931641467</v>
      </c>
    </row>
    <row r="45" spans="1:10" ht="39.6" x14ac:dyDescent="0.25">
      <c r="A45" s="27" t="s">
        <v>340</v>
      </c>
      <c r="B45" s="27" t="s">
        <v>215</v>
      </c>
      <c r="C45" s="27" t="s">
        <v>16</v>
      </c>
      <c r="D45" s="27" t="s">
        <v>17</v>
      </c>
      <c r="E45" s="27" t="s">
        <v>20</v>
      </c>
      <c r="F45" s="27" t="s">
        <v>21</v>
      </c>
      <c r="G45" s="27" t="s">
        <v>10</v>
      </c>
      <c r="H45" s="28">
        <v>90.937380000000005</v>
      </c>
      <c r="I45" s="28"/>
      <c r="J45" s="29">
        <f t="shared" si="0"/>
        <v>0</v>
      </c>
    </row>
    <row r="46" spans="1:10" ht="39.6" x14ac:dyDescent="0.25">
      <c r="A46" s="27" t="s">
        <v>341</v>
      </c>
      <c r="B46" s="27" t="s">
        <v>215</v>
      </c>
      <c r="C46" s="27" t="s">
        <v>16</v>
      </c>
      <c r="D46" s="27" t="s">
        <v>17</v>
      </c>
      <c r="E46" s="27" t="s">
        <v>18</v>
      </c>
      <c r="F46" s="27" t="s">
        <v>21</v>
      </c>
      <c r="G46" s="27" t="s">
        <v>10</v>
      </c>
      <c r="H46" s="28">
        <v>429.62759999999997</v>
      </c>
      <c r="I46" s="28"/>
      <c r="J46" s="29">
        <f t="shared" si="0"/>
        <v>0</v>
      </c>
    </row>
    <row r="47" spans="1:10" ht="92.4" x14ac:dyDescent="0.25">
      <c r="A47" s="27" t="s">
        <v>342</v>
      </c>
      <c r="B47" s="27" t="s">
        <v>222</v>
      </c>
      <c r="C47" s="27" t="s">
        <v>54</v>
      </c>
      <c r="D47" s="27" t="s">
        <v>55</v>
      </c>
      <c r="E47" s="27" t="s">
        <v>56</v>
      </c>
      <c r="F47" s="27" t="s">
        <v>57</v>
      </c>
      <c r="G47" s="27" t="s">
        <v>10</v>
      </c>
      <c r="H47" s="28">
        <v>3000</v>
      </c>
      <c r="I47" s="28"/>
      <c r="J47" s="29">
        <f t="shared" si="0"/>
        <v>0</v>
      </c>
    </row>
    <row r="48" spans="1:10" ht="52.8" x14ac:dyDescent="0.25">
      <c r="A48" s="27" t="s">
        <v>343</v>
      </c>
      <c r="B48" s="27" t="s">
        <v>216</v>
      </c>
      <c r="C48" s="27" t="s">
        <v>6</v>
      </c>
      <c r="D48" s="27" t="s">
        <v>7</v>
      </c>
      <c r="E48" s="27" t="s">
        <v>12</v>
      </c>
      <c r="F48" s="27" t="s">
        <v>22</v>
      </c>
      <c r="G48" s="27" t="s">
        <v>10</v>
      </c>
      <c r="H48" s="28">
        <v>87.2</v>
      </c>
      <c r="I48" s="28"/>
      <c r="J48" s="29">
        <f t="shared" si="0"/>
        <v>0</v>
      </c>
    </row>
    <row r="49" spans="1:10" ht="92.4" x14ac:dyDescent="0.25">
      <c r="A49" s="27" t="s">
        <v>344</v>
      </c>
      <c r="B49" s="27" t="s">
        <v>222</v>
      </c>
      <c r="C49" s="27" t="s">
        <v>58</v>
      </c>
      <c r="D49" s="27" t="s">
        <v>59</v>
      </c>
      <c r="E49" s="27" t="s">
        <v>60</v>
      </c>
      <c r="F49" s="27" t="s">
        <v>61</v>
      </c>
      <c r="G49" s="27" t="s">
        <v>10</v>
      </c>
      <c r="H49" s="28">
        <v>3600</v>
      </c>
      <c r="I49" s="28">
        <v>3270</v>
      </c>
      <c r="J49" s="29">
        <f t="shared" si="0"/>
        <v>90.833333333333329</v>
      </c>
    </row>
    <row r="50" spans="1:10" ht="92.4" x14ac:dyDescent="0.25">
      <c r="A50" s="27" t="s">
        <v>345</v>
      </c>
      <c r="B50" s="27" t="s">
        <v>222</v>
      </c>
      <c r="C50" s="27" t="s">
        <v>58</v>
      </c>
      <c r="D50" s="27" t="s">
        <v>59</v>
      </c>
      <c r="E50" s="27" t="s">
        <v>60</v>
      </c>
      <c r="F50" s="27" t="s">
        <v>62</v>
      </c>
      <c r="G50" s="27" t="s">
        <v>10</v>
      </c>
      <c r="H50" s="28">
        <v>1200</v>
      </c>
      <c r="I50" s="28">
        <v>600</v>
      </c>
      <c r="J50" s="29">
        <f t="shared" si="0"/>
        <v>50</v>
      </c>
    </row>
    <row r="51" spans="1:10" ht="92.4" x14ac:dyDescent="0.25">
      <c r="A51" s="27" t="s">
        <v>346</v>
      </c>
      <c r="B51" s="27" t="s">
        <v>222</v>
      </c>
      <c r="C51" s="27" t="s">
        <v>23</v>
      </c>
      <c r="D51" s="27" t="s">
        <v>24</v>
      </c>
      <c r="E51" s="27" t="s">
        <v>25</v>
      </c>
      <c r="F51" s="27" t="s">
        <v>63</v>
      </c>
      <c r="G51" s="27" t="s">
        <v>10</v>
      </c>
      <c r="H51" s="28">
        <v>5015.82</v>
      </c>
      <c r="I51" s="28">
        <v>5015.82</v>
      </c>
      <c r="J51" s="29">
        <f t="shared" si="0"/>
        <v>100</v>
      </c>
    </row>
    <row r="52" spans="1:10" ht="39.6" x14ac:dyDescent="0.25">
      <c r="A52" s="27" t="s">
        <v>347</v>
      </c>
      <c r="B52" s="27" t="s">
        <v>217</v>
      </c>
      <c r="C52" s="27" t="s">
        <v>23</v>
      </c>
      <c r="D52" s="27" t="s">
        <v>24</v>
      </c>
      <c r="E52" s="27" t="s">
        <v>25</v>
      </c>
      <c r="F52" s="27" t="s">
        <v>26</v>
      </c>
      <c r="G52" s="27" t="s">
        <v>10</v>
      </c>
      <c r="H52" s="28">
        <v>140.03737000000001</v>
      </c>
      <c r="I52" s="28">
        <v>56.969079999999998</v>
      </c>
      <c r="J52" s="29">
        <f t="shared" si="0"/>
        <v>40.681340987766333</v>
      </c>
    </row>
    <row r="53" spans="1:10" ht="92.4" x14ac:dyDescent="0.25">
      <c r="A53" s="27" t="s">
        <v>348</v>
      </c>
      <c r="B53" s="27" t="s">
        <v>222</v>
      </c>
      <c r="C53" s="27" t="s">
        <v>23</v>
      </c>
      <c r="D53" s="27" t="s">
        <v>24</v>
      </c>
      <c r="E53" s="27" t="s">
        <v>25</v>
      </c>
      <c r="F53" s="27" t="s">
        <v>64</v>
      </c>
      <c r="G53" s="27" t="s">
        <v>10</v>
      </c>
      <c r="H53" s="28">
        <v>967.02</v>
      </c>
      <c r="I53" s="28">
        <v>967.02</v>
      </c>
      <c r="J53" s="29">
        <f t="shared" si="0"/>
        <v>100</v>
      </c>
    </row>
    <row r="54" spans="1:10" ht="52.8" x14ac:dyDescent="0.25">
      <c r="A54" s="27" t="s">
        <v>349</v>
      </c>
      <c r="B54" s="27" t="s">
        <v>227</v>
      </c>
      <c r="C54" s="27" t="s">
        <v>23</v>
      </c>
      <c r="D54" s="27" t="s">
        <v>24</v>
      </c>
      <c r="E54" s="27" t="s">
        <v>27</v>
      </c>
      <c r="F54" s="27" t="s">
        <v>28</v>
      </c>
      <c r="G54" s="27" t="s">
        <v>10</v>
      </c>
      <c r="H54" s="28">
        <v>90</v>
      </c>
      <c r="I54" s="28">
        <v>90</v>
      </c>
      <c r="J54" s="29">
        <f t="shared" si="0"/>
        <v>100</v>
      </c>
    </row>
    <row r="55" spans="1:10" ht="92.4" x14ac:dyDescent="0.25">
      <c r="A55" s="27" t="s">
        <v>350</v>
      </c>
      <c r="B55" s="27" t="s">
        <v>222</v>
      </c>
      <c r="C55" s="27" t="s">
        <v>6</v>
      </c>
      <c r="D55" s="27" t="s">
        <v>7</v>
      </c>
      <c r="E55" s="27" t="s">
        <v>65</v>
      </c>
      <c r="F55" s="27" t="s">
        <v>66</v>
      </c>
      <c r="G55" s="27" t="s">
        <v>10</v>
      </c>
      <c r="H55" s="28">
        <v>89912.812999999995</v>
      </c>
      <c r="I55" s="28">
        <v>89267.513000000006</v>
      </c>
      <c r="J55" s="29">
        <f t="shared" si="0"/>
        <v>99.282304736700894</v>
      </c>
    </row>
    <row r="56" spans="1:10" ht="92.4" x14ac:dyDescent="0.25">
      <c r="A56" s="27" t="s">
        <v>351</v>
      </c>
      <c r="B56" s="27" t="s">
        <v>221</v>
      </c>
      <c r="C56" s="27" t="s">
        <v>67</v>
      </c>
      <c r="D56" s="27" t="s">
        <v>68</v>
      </c>
      <c r="E56" s="27" t="s">
        <v>33</v>
      </c>
      <c r="F56" s="27" t="s">
        <v>69</v>
      </c>
      <c r="G56" s="27" t="s">
        <v>10</v>
      </c>
      <c r="H56" s="28">
        <v>1770.752</v>
      </c>
      <c r="I56" s="28">
        <v>270</v>
      </c>
      <c r="J56" s="29">
        <f t="shared" si="0"/>
        <v>15.247759144137632</v>
      </c>
    </row>
    <row r="57" spans="1:10" ht="39.6" x14ac:dyDescent="0.25">
      <c r="A57" s="27" t="s">
        <v>352</v>
      </c>
      <c r="B57" s="27" t="s">
        <v>223</v>
      </c>
      <c r="C57" s="27" t="s">
        <v>67</v>
      </c>
      <c r="D57" s="27" t="s">
        <v>68</v>
      </c>
      <c r="E57" s="27" t="s">
        <v>33</v>
      </c>
      <c r="F57" s="27" t="s">
        <v>70</v>
      </c>
      <c r="G57" s="27" t="s">
        <v>14</v>
      </c>
      <c r="H57" s="28">
        <v>18000</v>
      </c>
      <c r="I57" s="28"/>
      <c r="J57" s="29">
        <f t="shared" si="0"/>
        <v>0</v>
      </c>
    </row>
    <row r="58" spans="1:10" ht="92.4" x14ac:dyDescent="0.25">
      <c r="A58" s="27" t="s">
        <v>353</v>
      </c>
      <c r="B58" s="27" t="s">
        <v>222</v>
      </c>
      <c r="C58" s="27" t="s">
        <v>71</v>
      </c>
      <c r="D58" s="27" t="s">
        <v>72</v>
      </c>
      <c r="E58" s="27" t="s">
        <v>73</v>
      </c>
      <c r="F58" s="27" t="s">
        <v>74</v>
      </c>
      <c r="G58" s="27" t="s">
        <v>10</v>
      </c>
      <c r="H58" s="28">
        <v>50000</v>
      </c>
      <c r="I58" s="28"/>
      <c r="J58" s="29">
        <f t="shared" si="0"/>
        <v>0</v>
      </c>
    </row>
    <row r="59" spans="1:10" ht="79.2" x14ac:dyDescent="0.25">
      <c r="A59" s="27" t="s">
        <v>354</v>
      </c>
      <c r="B59" s="27" t="s">
        <v>223</v>
      </c>
      <c r="C59" s="27" t="s">
        <v>71</v>
      </c>
      <c r="D59" s="27" t="s">
        <v>72</v>
      </c>
      <c r="E59" s="27" t="s">
        <v>18</v>
      </c>
      <c r="F59" s="27" t="s">
        <v>75</v>
      </c>
      <c r="G59" s="27" t="s">
        <v>14</v>
      </c>
      <c r="H59" s="28">
        <v>2845.06</v>
      </c>
      <c r="I59" s="28"/>
      <c r="J59" s="29">
        <f t="shared" si="0"/>
        <v>0</v>
      </c>
    </row>
    <row r="60" spans="1:10" ht="92.4" x14ac:dyDescent="0.25">
      <c r="A60" s="27" t="s">
        <v>355</v>
      </c>
      <c r="B60" s="27" t="s">
        <v>222</v>
      </c>
      <c r="C60" s="27" t="s">
        <v>49</v>
      </c>
      <c r="D60" s="27" t="s">
        <v>50</v>
      </c>
      <c r="E60" s="27" t="s">
        <v>76</v>
      </c>
      <c r="F60" s="27" t="s">
        <v>77</v>
      </c>
      <c r="G60" s="27" t="s">
        <v>10</v>
      </c>
      <c r="H60" s="28">
        <v>17700</v>
      </c>
      <c r="I60" s="28"/>
      <c r="J60" s="29">
        <f t="shared" si="0"/>
        <v>0</v>
      </c>
    </row>
    <row r="61" spans="1:10" ht="92.4" x14ac:dyDescent="0.25">
      <c r="A61" s="27" t="s">
        <v>356</v>
      </c>
      <c r="B61" s="27" t="s">
        <v>222</v>
      </c>
      <c r="C61" s="27" t="s">
        <v>49</v>
      </c>
      <c r="D61" s="27" t="s">
        <v>50</v>
      </c>
      <c r="E61" s="27" t="s">
        <v>76</v>
      </c>
      <c r="F61" s="27" t="s">
        <v>78</v>
      </c>
      <c r="G61" s="27" t="s">
        <v>10</v>
      </c>
      <c r="H61" s="28">
        <v>21140.852999999999</v>
      </c>
      <c r="I61" s="28">
        <v>1662.5591099999999</v>
      </c>
      <c r="J61" s="29">
        <f t="shared" si="0"/>
        <v>7.8642007018354461</v>
      </c>
    </row>
    <row r="62" spans="1:10" ht="39.6" x14ac:dyDescent="0.25">
      <c r="A62" s="27" t="s">
        <v>357</v>
      </c>
      <c r="B62" s="27" t="s">
        <v>228</v>
      </c>
      <c r="C62" s="27" t="s">
        <v>49</v>
      </c>
      <c r="D62" s="27" t="s">
        <v>50</v>
      </c>
      <c r="E62" s="27" t="s">
        <v>79</v>
      </c>
      <c r="F62" s="27" t="s">
        <v>80</v>
      </c>
      <c r="G62" s="27" t="s">
        <v>14</v>
      </c>
      <c r="H62" s="28">
        <v>27876.925429999999</v>
      </c>
      <c r="I62" s="28">
        <v>17246.71</v>
      </c>
      <c r="J62" s="29">
        <f t="shared" si="0"/>
        <v>61.867331974277903</v>
      </c>
    </row>
    <row r="63" spans="1:10" ht="52.8" x14ac:dyDescent="0.25">
      <c r="A63" s="27" t="s">
        <v>358</v>
      </c>
      <c r="B63" s="27" t="s">
        <v>229</v>
      </c>
      <c r="C63" s="27" t="s">
        <v>6</v>
      </c>
      <c r="D63" s="27" t="s">
        <v>7</v>
      </c>
      <c r="E63" s="27" t="s">
        <v>29</v>
      </c>
      <c r="F63" s="27" t="s">
        <v>30</v>
      </c>
      <c r="G63" s="27" t="s">
        <v>10</v>
      </c>
      <c r="H63" s="28">
        <v>40842.800000000003</v>
      </c>
      <c r="I63" s="28">
        <v>37701.074139999997</v>
      </c>
      <c r="J63" s="29">
        <f t="shared" si="0"/>
        <v>92.307760829326085</v>
      </c>
    </row>
    <row r="64" spans="1:10" ht="92.4" x14ac:dyDescent="0.25">
      <c r="A64" s="27" t="s">
        <v>359</v>
      </c>
      <c r="B64" s="27" t="s">
        <v>230</v>
      </c>
      <c r="C64" s="27" t="s">
        <v>49</v>
      </c>
      <c r="D64" s="27" t="s">
        <v>50</v>
      </c>
      <c r="E64" s="27" t="s">
        <v>79</v>
      </c>
      <c r="F64" s="27" t="s">
        <v>81</v>
      </c>
      <c r="G64" s="27" t="s">
        <v>14</v>
      </c>
      <c r="H64" s="28">
        <v>27462.67008</v>
      </c>
      <c r="I64" s="28">
        <v>17.077500000000001</v>
      </c>
      <c r="J64" s="29">
        <f t="shared" si="0"/>
        <v>6.218441233227677E-2</v>
      </c>
    </row>
    <row r="65" spans="1:10" ht="92.4" x14ac:dyDescent="0.25">
      <c r="A65" s="27" t="s">
        <v>360</v>
      </c>
      <c r="B65" s="27" t="s">
        <v>222</v>
      </c>
      <c r="C65" s="27" t="s">
        <v>35</v>
      </c>
      <c r="D65" s="27" t="s">
        <v>36</v>
      </c>
      <c r="E65" s="27" t="s">
        <v>82</v>
      </c>
      <c r="F65" s="27" t="s">
        <v>83</v>
      </c>
      <c r="G65" s="27" t="s">
        <v>10</v>
      </c>
      <c r="H65" s="28">
        <v>66600</v>
      </c>
      <c r="I65" s="28">
        <v>1882.8098</v>
      </c>
      <c r="J65" s="29">
        <f t="shared" si="0"/>
        <v>2.8270417417417417</v>
      </c>
    </row>
    <row r="66" spans="1:10" ht="66" x14ac:dyDescent="0.25">
      <c r="A66" s="27" t="s">
        <v>361</v>
      </c>
      <c r="B66" s="27" t="s">
        <v>223</v>
      </c>
      <c r="C66" s="27" t="s">
        <v>35</v>
      </c>
      <c r="D66" s="27" t="s">
        <v>36</v>
      </c>
      <c r="E66" s="27" t="s">
        <v>84</v>
      </c>
      <c r="F66" s="27" t="s">
        <v>85</v>
      </c>
      <c r="G66" s="27" t="s">
        <v>14</v>
      </c>
      <c r="H66" s="28">
        <v>64930.928290000003</v>
      </c>
      <c r="I66" s="28"/>
      <c r="J66" s="29">
        <f t="shared" si="0"/>
        <v>0</v>
      </c>
    </row>
    <row r="67" spans="1:10" ht="92.4" x14ac:dyDescent="0.25">
      <c r="A67" s="27" t="s">
        <v>362</v>
      </c>
      <c r="B67" s="27" t="s">
        <v>222</v>
      </c>
      <c r="C67" s="27" t="s">
        <v>35</v>
      </c>
      <c r="D67" s="27" t="s">
        <v>36</v>
      </c>
      <c r="E67" s="27" t="s">
        <v>33</v>
      </c>
      <c r="F67" s="27" t="s">
        <v>86</v>
      </c>
      <c r="G67" s="27" t="s">
        <v>10</v>
      </c>
      <c r="H67" s="28">
        <v>10820</v>
      </c>
      <c r="I67" s="28">
        <v>2643.0316499999999</v>
      </c>
      <c r="J67" s="29">
        <f t="shared" si="0"/>
        <v>24.427279574861366</v>
      </c>
    </row>
    <row r="68" spans="1:10" ht="92.4" x14ac:dyDescent="0.25">
      <c r="A68" s="27" t="s">
        <v>363</v>
      </c>
      <c r="B68" s="27" t="s">
        <v>222</v>
      </c>
      <c r="C68" s="27" t="s">
        <v>35</v>
      </c>
      <c r="D68" s="27" t="s">
        <v>36</v>
      </c>
      <c r="E68" s="27" t="s">
        <v>84</v>
      </c>
      <c r="F68" s="27" t="s">
        <v>87</v>
      </c>
      <c r="G68" s="27" t="s">
        <v>10</v>
      </c>
      <c r="H68" s="28">
        <v>81076.014800000004</v>
      </c>
      <c r="I68" s="28"/>
      <c r="J68" s="29">
        <f t="shared" si="0"/>
        <v>0</v>
      </c>
    </row>
    <row r="69" spans="1:10" ht="66" x14ac:dyDescent="0.25">
      <c r="A69" s="27" t="s">
        <v>364</v>
      </c>
      <c r="B69" s="27" t="s">
        <v>223</v>
      </c>
      <c r="C69" s="27" t="s">
        <v>35</v>
      </c>
      <c r="D69" s="27" t="s">
        <v>36</v>
      </c>
      <c r="E69" s="27" t="s">
        <v>84</v>
      </c>
      <c r="F69" s="27" t="s">
        <v>88</v>
      </c>
      <c r="G69" s="27" t="s">
        <v>14</v>
      </c>
      <c r="H69" s="28">
        <v>242469.45152</v>
      </c>
      <c r="I69" s="28">
        <v>3624.9</v>
      </c>
      <c r="J69" s="29">
        <f t="shared" si="0"/>
        <v>1.4949924525651024</v>
      </c>
    </row>
    <row r="70" spans="1:10" ht="92.4" x14ac:dyDescent="0.25">
      <c r="A70" s="27" t="s">
        <v>365</v>
      </c>
      <c r="B70" s="27" t="s">
        <v>221</v>
      </c>
      <c r="C70" s="27" t="s">
        <v>35</v>
      </c>
      <c r="D70" s="27" t="s">
        <v>36</v>
      </c>
      <c r="E70" s="27" t="s">
        <v>84</v>
      </c>
      <c r="F70" s="27" t="s">
        <v>89</v>
      </c>
      <c r="G70" s="27" t="s">
        <v>10</v>
      </c>
      <c r="H70" s="28">
        <v>10300</v>
      </c>
      <c r="I70" s="28"/>
      <c r="J70" s="29">
        <f t="shared" si="0"/>
        <v>0</v>
      </c>
    </row>
    <row r="71" spans="1:10" ht="66" x14ac:dyDescent="0.25">
      <c r="A71" s="27" t="s">
        <v>366</v>
      </c>
      <c r="B71" s="27" t="s">
        <v>223</v>
      </c>
      <c r="C71" s="27" t="s">
        <v>54</v>
      </c>
      <c r="D71" s="27" t="s">
        <v>55</v>
      </c>
      <c r="E71" s="27" t="s">
        <v>90</v>
      </c>
      <c r="F71" s="27" t="s">
        <v>91</v>
      </c>
      <c r="G71" s="27" t="s">
        <v>14</v>
      </c>
      <c r="H71" s="28">
        <v>170292.49</v>
      </c>
      <c r="I71" s="28">
        <v>13611.070089999999</v>
      </c>
      <c r="J71" s="29">
        <f t="shared" si="0"/>
        <v>7.9927600389189211</v>
      </c>
    </row>
    <row r="72" spans="1:10" ht="92.4" x14ac:dyDescent="0.25">
      <c r="A72" s="27" t="s">
        <v>367</v>
      </c>
      <c r="B72" s="27" t="s">
        <v>222</v>
      </c>
      <c r="C72" s="27" t="s">
        <v>54</v>
      </c>
      <c r="D72" s="27" t="s">
        <v>55</v>
      </c>
      <c r="E72" s="27" t="s">
        <v>90</v>
      </c>
      <c r="F72" s="27" t="s">
        <v>92</v>
      </c>
      <c r="G72" s="27" t="s">
        <v>10</v>
      </c>
      <c r="H72" s="28">
        <v>71432.847999999998</v>
      </c>
      <c r="I72" s="28">
        <v>6060.7745500000001</v>
      </c>
      <c r="J72" s="29">
        <f t="shared" si="0"/>
        <v>8.4845763814428903</v>
      </c>
    </row>
    <row r="73" spans="1:10" ht="92.4" x14ac:dyDescent="0.25">
      <c r="A73" s="27" t="s">
        <v>368</v>
      </c>
      <c r="B73" s="27" t="s">
        <v>222</v>
      </c>
      <c r="C73" s="27" t="s">
        <v>54</v>
      </c>
      <c r="D73" s="27" t="s">
        <v>55</v>
      </c>
      <c r="E73" s="27" t="s">
        <v>56</v>
      </c>
      <c r="F73" s="27" t="s">
        <v>93</v>
      </c>
      <c r="G73" s="27" t="s">
        <v>10</v>
      </c>
      <c r="H73" s="28">
        <v>5250</v>
      </c>
      <c r="I73" s="28"/>
      <c r="J73" s="29">
        <f t="shared" si="0"/>
        <v>0</v>
      </c>
    </row>
    <row r="74" spans="1:10" ht="92.4" x14ac:dyDescent="0.25">
      <c r="A74" s="27" t="s">
        <v>369</v>
      </c>
      <c r="B74" s="27" t="s">
        <v>222</v>
      </c>
      <c r="C74" s="27" t="s">
        <v>54</v>
      </c>
      <c r="D74" s="27" t="s">
        <v>55</v>
      </c>
      <c r="E74" s="27" t="s">
        <v>56</v>
      </c>
      <c r="F74" s="27" t="s">
        <v>94</v>
      </c>
      <c r="G74" s="27" t="s">
        <v>10</v>
      </c>
      <c r="H74" s="28">
        <v>5000</v>
      </c>
      <c r="I74" s="28">
        <v>2033</v>
      </c>
      <c r="J74" s="29">
        <f t="shared" ref="J74:J137" si="1">I74/H74*100</f>
        <v>40.660000000000004</v>
      </c>
    </row>
    <row r="75" spans="1:10" ht="92.4" x14ac:dyDescent="0.25">
      <c r="A75" s="27" t="s">
        <v>370</v>
      </c>
      <c r="B75" s="27" t="s">
        <v>222</v>
      </c>
      <c r="C75" s="27" t="s">
        <v>54</v>
      </c>
      <c r="D75" s="27" t="s">
        <v>55</v>
      </c>
      <c r="E75" s="27" t="s">
        <v>56</v>
      </c>
      <c r="F75" s="27" t="s">
        <v>95</v>
      </c>
      <c r="G75" s="27" t="s">
        <v>10</v>
      </c>
      <c r="H75" s="28">
        <v>8032.2089999999998</v>
      </c>
      <c r="I75" s="28"/>
      <c r="J75" s="29">
        <f t="shared" si="1"/>
        <v>0</v>
      </c>
    </row>
    <row r="76" spans="1:10" ht="92.4" x14ac:dyDescent="0.25">
      <c r="A76" s="27" t="s">
        <v>371</v>
      </c>
      <c r="B76" s="27" t="s">
        <v>222</v>
      </c>
      <c r="C76" s="27" t="s">
        <v>31</v>
      </c>
      <c r="D76" s="27" t="s">
        <v>32</v>
      </c>
      <c r="E76" s="27" t="s">
        <v>33</v>
      </c>
      <c r="F76" s="27" t="s">
        <v>96</v>
      </c>
      <c r="G76" s="27" t="s">
        <v>10</v>
      </c>
      <c r="H76" s="28">
        <v>20921.900000000001</v>
      </c>
      <c r="I76" s="28"/>
      <c r="J76" s="29">
        <f t="shared" si="1"/>
        <v>0</v>
      </c>
    </row>
    <row r="77" spans="1:10" ht="52.8" x14ac:dyDescent="0.25">
      <c r="A77" s="27" t="s">
        <v>372</v>
      </c>
      <c r="B77" s="27" t="s">
        <v>218</v>
      </c>
      <c r="C77" s="27" t="s">
        <v>31</v>
      </c>
      <c r="D77" s="27" t="s">
        <v>32</v>
      </c>
      <c r="E77" s="27" t="s">
        <v>33</v>
      </c>
      <c r="F77" s="27" t="s">
        <v>34</v>
      </c>
      <c r="G77" s="27" t="s">
        <v>10</v>
      </c>
      <c r="H77" s="28">
        <v>3654</v>
      </c>
      <c r="I77" s="28"/>
      <c r="J77" s="29">
        <f t="shared" si="1"/>
        <v>0</v>
      </c>
    </row>
    <row r="78" spans="1:10" ht="92.4" x14ac:dyDescent="0.25">
      <c r="A78" s="27" t="s">
        <v>373</v>
      </c>
      <c r="B78" s="27" t="s">
        <v>222</v>
      </c>
      <c r="C78" s="27" t="s">
        <v>97</v>
      </c>
      <c r="D78" s="27" t="s">
        <v>98</v>
      </c>
      <c r="E78" s="27" t="s">
        <v>99</v>
      </c>
      <c r="F78" s="27" t="s">
        <v>100</v>
      </c>
      <c r="G78" s="27" t="s">
        <v>10</v>
      </c>
      <c r="H78" s="28">
        <v>19395.605500000001</v>
      </c>
      <c r="I78" s="28"/>
      <c r="J78" s="29">
        <f t="shared" si="1"/>
        <v>0</v>
      </c>
    </row>
    <row r="79" spans="1:10" ht="92.4" x14ac:dyDescent="0.25">
      <c r="A79" s="27" t="s">
        <v>374</v>
      </c>
      <c r="B79" s="27" t="s">
        <v>222</v>
      </c>
      <c r="C79" s="27" t="s">
        <v>6</v>
      </c>
      <c r="D79" s="27" t="s">
        <v>7</v>
      </c>
      <c r="E79" s="27" t="s">
        <v>45</v>
      </c>
      <c r="F79" s="27" t="s">
        <v>101</v>
      </c>
      <c r="G79" s="27" t="s">
        <v>10</v>
      </c>
      <c r="H79" s="28">
        <v>4440.5595000000003</v>
      </c>
      <c r="I79" s="28"/>
      <c r="J79" s="29">
        <f t="shared" si="1"/>
        <v>0</v>
      </c>
    </row>
    <row r="80" spans="1:10" ht="92.4" x14ac:dyDescent="0.25">
      <c r="A80" s="27" t="s">
        <v>375</v>
      </c>
      <c r="B80" s="27" t="s">
        <v>222</v>
      </c>
      <c r="C80" s="27" t="s">
        <v>54</v>
      </c>
      <c r="D80" s="27" t="s">
        <v>55</v>
      </c>
      <c r="E80" s="27" t="s">
        <v>56</v>
      </c>
      <c r="F80" s="27" t="s">
        <v>102</v>
      </c>
      <c r="G80" s="27" t="s">
        <v>10</v>
      </c>
      <c r="H80" s="28">
        <v>1600</v>
      </c>
      <c r="I80" s="28"/>
      <c r="J80" s="29">
        <f t="shared" si="1"/>
        <v>0</v>
      </c>
    </row>
    <row r="81" spans="1:10" ht="92.4" x14ac:dyDescent="0.25">
      <c r="A81" s="27" t="s">
        <v>376</v>
      </c>
      <c r="B81" s="27" t="s">
        <v>222</v>
      </c>
      <c r="C81" s="27" t="s">
        <v>97</v>
      </c>
      <c r="D81" s="27" t="s">
        <v>98</v>
      </c>
      <c r="E81" s="27" t="s">
        <v>103</v>
      </c>
      <c r="F81" s="27" t="s">
        <v>104</v>
      </c>
      <c r="G81" s="27" t="s">
        <v>10</v>
      </c>
      <c r="H81" s="28">
        <v>1270</v>
      </c>
      <c r="I81" s="28">
        <v>960</v>
      </c>
      <c r="J81" s="29">
        <f t="shared" si="1"/>
        <v>75.590551181102356</v>
      </c>
    </row>
    <row r="82" spans="1:10" ht="92.4" x14ac:dyDescent="0.25">
      <c r="A82" s="27" t="s">
        <v>377</v>
      </c>
      <c r="B82" s="27" t="s">
        <v>222</v>
      </c>
      <c r="C82" s="27" t="s">
        <v>97</v>
      </c>
      <c r="D82" s="27" t="s">
        <v>98</v>
      </c>
      <c r="E82" s="27" t="s">
        <v>103</v>
      </c>
      <c r="F82" s="27" t="s">
        <v>105</v>
      </c>
      <c r="G82" s="27" t="s">
        <v>10</v>
      </c>
      <c r="H82" s="28">
        <v>700</v>
      </c>
      <c r="I82" s="28">
        <v>550</v>
      </c>
      <c r="J82" s="29">
        <f t="shared" si="1"/>
        <v>78.571428571428569</v>
      </c>
    </row>
    <row r="83" spans="1:10" ht="92.4" x14ac:dyDescent="0.25">
      <c r="A83" s="27" t="s">
        <v>378</v>
      </c>
      <c r="B83" s="27" t="s">
        <v>222</v>
      </c>
      <c r="C83" s="27" t="s">
        <v>97</v>
      </c>
      <c r="D83" s="27" t="s">
        <v>98</v>
      </c>
      <c r="E83" s="27" t="s">
        <v>76</v>
      </c>
      <c r="F83" s="27" t="s">
        <v>106</v>
      </c>
      <c r="G83" s="27" t="s">
        <v>10</v>
      </c>
      <c r="H83" s="28">
        <v>1190</v>
      </c>
      <c r="I83" s="28">
        <v>1190</v>
      </c>
      <c r="J83" s="29">
        <f t="shared" si="1"/>
        <v>100</v>
      </c>
    </row>
    <row r="84" spans="1:10" ht="92.4" x14ac:dyDescent="0.25">
      <c r="A84" s="27" t="s">
        <v>379</v>
      </c>
      <c r="B84" s="27" t="s">
        <v>222</v>
      </c>
      <c r="C84" s="27" t="s">
        <v>107</v>
      </c>
      <c r="D84" s="27" t="s">
        <v>108</v>
      </c>
      <c r="E84" s="27" t="s">
        <v>33</v>
      </c>
      <c r="F84" s="27" t="s">
        <v>109</v>
      </c>
      <c r="G84" s="27" t="s">
        <v>10</v>
      </c>
      <c r="H84" s="28">
        <v>4997.3999999999996</v>
      </c>
      <c r="I84" s="28">
        <v>4997.3999999999996</v>
      </c>
      <c r="J84" s="29">
        <f t="shared" si="1"/>
        <v>100</v>
      </c>
    </row>
    <row r="85" spans="1:10" ht="52.8" x14ac:dyDescent="0.25">
      <c r="A85" s="27" t="s">
        <v>380</v>
      </c>
      <c r="B85" s="27" t="s">
        <v>223</v>
      </c>
      <c r="C85" s="27" t="s">
        <v>31</v>
      </c>
      <c r="D85" s="27" t="s">
        <v>32</v>
      </c>
      <c r="E85" s="27" t="s">
        <v>76</v>
      </c>
      <c r="F85" s="27" t="s">
        <v>110</v>
      </c>
      <c r="G85" s="27" t="s">
        <v>14</v>
      </c>
      <c r="H85" s="28">
        <v>118152.97773</v>
      </c>
      <c r="I85" s="28">
        <v>26673.244770000001</v>
      </c>
      <c r="J85" s="29">
        <f t="shared" si="1"/>
        <v>22.575177775843265</v>
      </c>
    </row>
    <row r="86" spans="1:10" ht="92.4" x14ac:dyDescent="0.25">
      <c r="A86" s="27" t="s">
        <v>381</v>
      </c>
      <c r="B86" s="27" t="s">
        <v>221</v>
      </c>
      <c r="C86" s="27" t="s">
        <v>58</v>
      </c>
      <c r="D86" s="27" t="s">
        <v>59</v>
      </c>
      <c r="E86" s="27" t="s">
        <v>76</v>
      </c>
      <c r="F86" s="27" t="s">
        <v>111</v>
      </c>
      <c r="G86" s="27" t="s">
        <v>10</v>
      </c>
      <c r="H86" s="28">
        <v>2000</v>
      </c>
      <c r="I86" s="28">
        <v>1361</v>
      </c>
      <c r="J86" s="29">
        <f t="shared" si="1"/>
        <v>68.05</v>
      </c>
    </row>
    <row r="87" spans="1:10" ht="92.4" x14ac:dyDescent="0.25">
      <c r="A87" s="27" t="s">
        <v>382</v>
      </c>
      <c r="B87" s="27" t="s">
        <v>222</v>
      </c>
      <c r="C87" s="27" t="s">
        <v>112</v>
      </c>
      <c r="D87" s="27" t="s">
        <v>113</v>
      </c>
      <c r="E87" s="27" t="s">
        <v>76</v>
      </c>
      <c r="F87" s="27" t="s">
        <v>114</v>
      </c>
      <c r="G87" s="27" t="s">
        <v>10</v>
      </c>
      <c r="H87" s="28">
        <v>9350</v>
      </c>
      <c r="I87" s="28"/>
      <c r="J87" s="29">
        <f t="shared" si="1"/>
        <v>0</v>
      </c>
    </row>
    <row r="88" spans="1:10" ht="92.4" x14ac:dyDescent="0.25">
      <c r="A88" s="27" t="s">
        <v>383</v>
      </c>
      <c r="B88" s="27" t="s">
        <v>222</v>
      </c>
      <c r="C88" s="27" t="s">
        <v>16</v>
      </c>
      <c r="D88" s="27" t="s">
        <v>17</v>
      </c>
      <c r="E88" s="27" t="s">
        <v>115</v>
      </c>
      <c r="F88" s="27" t="s">
        <v>116</v>
      </c>
      <c r="G88" s="27" t="s">
        <v>10</v>
      </c>
      <c r="H88" s="28">
        <v>1462</v>
      </c>
      <c r="I88" s="28">
        <v>279.02</v>
      </c>
      <c r="J88" s="29">
        <f t="shared" si="1"/>
        <v>19.084815321477429</v>
      </c>
    </row>
    <row r="89" spans="1:10" ht="66" x14ac:dyDescent="0.25">
      <c r="A89" s="27" t="s">
        <v>384</v>
      </c>
      <c r="B89" s="27" t="s">
        <v>231</v>
      </c>
      <c r="C89" s="27" t="s">
        <v>117</v>
      </c>
      <c r="D89" s="27" t="s">
        <v>0</v>
      </c>
      <c r="E89" s="27" t="s">
        <v>118</v>
      </c>
      <c r="F89" s="27" t="s">
        <v>119</v>
      </c>
      <c r="G89" s="27" t="s">
        <v>10</v>
      </c>
      <c r="H89" s="28">
        <v>3692419.2</v>
      </c>
      <c r="I89" s="28">
        <v>2095519.30425</v>
      </c>
      <c r="J89" s="29">
        <f t="shared" si="1"/>
        <v>56.751933915033263</v>
      </c>
    </row>
    <row r="90" spans="1:10" ht="39.6" x14ac:dyDescent="0.25">
      <c r="A90" s="27" t="s">
        <v>385</v>
      </c>
      <c r="B90" s="27" t="s">
        <v>223</v>
      </c>
      <c r="C90" s="27" t="s">
        <v>49</v>
      </c>
      <c r="D90" s="27" t="s">
        <v>50</v>
      </c>
      <c r="E90" s="27" t="s">
        <v>79</v>
      </c>
      <c r="F90" s="27" t="s">
        <v>120</v>
      </c>
      <c r="G90" s="27" t="s">
        <v>14</v>
      </c>
      <c r="H90" s="28">
        <v>94469.420249999996</v>
      </c>
      <c r="I90" s="28">
        <v>12505.20578</v>
      </c>
      <c r="J90" s="29">
        <f t="shared" si="1"/>
        <v>13.237305518448972</v>
      </c>
    </row>
    <row r="91" spans="1:10" ht="39.6" x14ac:dyDescent="0.25">
      <c r="A91" s="27" t="s">
        <v>386</v>
      </c>
      <c r="B91" s="27" t="s">
        <v>223</v>
      </c>
      <c r="C91" s="27" t="s">
        <v>49</v>
      </c>
      <c r="D91" s="27" t="s">
        <v>50</v>
      </c>
      <c r="E91" s="27" t="s">
        <v>79</v>
      </c>
      <c r="F91" s="27" t="s">
        <v>121</v>
      </c>
      <c r="G91" s="27" t="s">
        <v>14</v>
      </c>
      <c r="H91" s="28">
        <v>78732.229749999999</v>
      </c>
      <c r="I91" s="28">
        <v>4298.0048500000003</v>
      </c>
      <c r="J91" s="29">
        <f t="shared" si="1"/>
        <v>5.4590157850826024</v>
      </c>
    </row>
    <row r="92" spans="1:10" ht="39.6" x14ac:dyDescent="0.25">
      <c r="A92" s="27" t="s">
        <v>387</v>
      </c>
      <c r="B92" s="27" t="s">
        <v>223</v>
      </c>
      <c r="C92" s="27" t="s">
        <v>49</v>
      </c>
      <c r="D92" s="27" t="s">
        <v>50</v>
      </c>
      <c r="E92" s="27" t="s">
        <v>79</v>
      </c>
      <c r="F92" s="27" t="s">
        <v>122</v>
      </c>
      <c r="G92" s="27" t="s">
        <v>14</v>
      </c>
      <c r="H92" s="28">
        <v>9665.86</v>
      </c>
      <c r="I92" s="28"/>
      <c r="J92" s="29">
        <f t="shared" si="1"/>
        <v>0</v>
      </c>
    </row>
    <row r="93" spans="1:10" ht="92.4" x14ac:dyDescent="0.25">
      <c r="A93" s="27" t="s">
        <v>388</v>
      </c>
      <c r="B93" s="27" t="s">
        <v>222</v>
      </c>
      <c r="C93" s="27" t="s">
        <v>123</v>
      </c>
      <c r="D93" s="27" t="s">
        <v>124</v>
      </c>
      <c r="E93" s="27" t="s">
        <v>76</v>
      </c>
      <c r="F93" s="27" t="s">
        <v>125</v>
      </c>
      <c r="G93" s="27" t="s">
        <v>10</v>
      </c>
      <c r="H93" s="28">
        <v>22200</v>
      </c>
      <c r="I93" s="28">
        <v>503.74601000000001</v>
      </c>
      <c r="J93" s="29">
        <f t="shared" si="1"/>
        <v>2.269126171171171</v>
      </c>
    </row>
    <row r="94" spans="1:10" ht="52.8" x14ac:dyDescent="0.25">
      <c r="A94" s="27" t="s">
        <v>389</v>
      </c>
      <c r="B94" s="27" t="s">
        <v>223</v>
      </c>
      <c r="C94" s="27" t="s">
        <v>126</v>
      </c>
      <c r="D94" s="27" t="s">
        <v>127</v>
      </c>
      <c r="E94" s="27" t="s">
        <v>128</v>
      </c>
      <c r="F94" s="27" t="s">
        <v>129</v>
      </c>
      <c r="G94" s="27" t="s">
        <v>14</v>
      </c>
      <c r="H94" s="28">
        <v>33798.620000000003</v>
      </c>
      <c r="I94" s="28">
        <v>4299.57</v>
      </c>
      <c r="J94" s="29">
        <f t="shared" si="1"/>
        <v>12.721140685625624</v>
      </c>
    </row>
    <row r="95" spans="1:10" ht="92.4" x14ac:dyDescent="0.25">
      <c r="A95" s="27" t="s">
        <v>390</v>
      </c>
      <c r="B95" s="27" t="s">
        <v>222</v>
      </c>
      <c r="C95" s="27" t="s">
        <v>126</v>
      </c>
      <c r="D95" s="27" t="s">
        <v>127</v>
      </c>
      <c r="E95" s="27" t="s">
        <v>128</v>
      </c>
      <c r="F95" s="27" t="s">
        <v>130</v>
      </c>
      <c r="G95" s="27" t="s">
        <v>10</v>
      </c>
      <c r="H95" s="28">
        <v>25000</v>
      </c>
      <c r="I95" s="28">
        <v>343.60984000000002</v>
      </c>
      <c r="J95" s="29">
        <f t="shared" si="1"/>
        <v>1.3744393600000002</v>
      </c>
    </row>
    <row r="96" spans="1:10" ht="92.4" x14ac:dyDescent="0.25">
      <c r="A96" s="27" t="s">
        <v>391</v>
      </c>
      <c r="B96" s="27" t="s">
        <v>222</v>
      </c>
      <c r="C96" s="27" t="s">
        <v>35</v>
      </c>
      <c r="D96" s="27" t="s">
        <v>36</v>
      </c>
      <c r="E96" s="27" t="s">
        <v>37</v>
      </c>
      <c r="F96" s="27" t="s">
        <v>131</v>
      </c>
      <c r="G96" s="27" t="s">
        <v>10</v>
      </c>
      <c r="H96" s="28">
        <v>6588.8149999999996</v>
      </c>
      <c r="I96" s="28"/>
      <c r="J96" s="29">
        <f t="shared" si="1"/>
        <v>0</v>
      </c>
    </row>
    <row r="97" spans="1:10" ht="92.4" x14ac:dyDescent="0.25">
      <c r="A97" s="27" t="s">
        <v>392</v>
      </c>
      <c r="B97" s="27" t="s">
        <v>222</v>
      </c>
      <c r="C97" s="27" t="s">
        <v>35</v>
      </c>
      <c r="D97" s="27" t="s">
        <v>36</v>
      </c>
      <c r="E97" s="27" t="s">
        <v>37</v>
      </c>
      <c r="F97" s="27" t="s">
        <v>132</v>
      </c>
      <c r="G97" s="27" t="s">
        <v>10</v>
      </c>
      <c r="H97" s="28">
        <v>2448.9450000000002</v>
      </c>
      <c r="I97" s="28"/>
      <c r="J97" s="29">
        <f t="shared" si="1"/>
        <v>0</v>
      </c>
    </row>
    <row r="98" spans="1:10" ht="66" x14ac:dyDescent="0.25">
      <c r="A98" s="27" t="s">
        <v>393</v>
      </c>
      <c r="B98" s="27" t="s">
        <v>232</v>
      </c>
      <c r="C98" s="27" t="s">
        <v>35</v>
      </c>
      <c r="D98" s="27" t="s">
        <v>36</v>
      </c>
      <c r="E98" s="27" t="s">
        <v>37</v>
      </c>
      <c r="F98" s="27" t="s">
        <v>38</v>
      </c>
      <c r="G98" s="27" t="s">
        <v>10</v>
      </c>
      <c r="H98" s="28">
        <v>492.11002999999999</v>
      </c>
      <c r="I98" s="28">
        <v>7.15787</v>
      </c>
      <c r="J98" s="29">
        <f t="shared" si="1"/>
        <v>1.454526338347544</v>
      </c>
    </row>
    <row r="99" spans="1:10" ht="66" x14ac:dyDescent="0.25">
      <c r="A99" s="27" t="s">
        <v>394</v>
      </c>
      <c r="B99" s="27" t="s">
        <v>219</v>
      </c>
      <c r="C99" s="27" t="s">
        <v>35</v>
      </c>
      <c r="D99" s="27" t="s">
        <v>36</v>
      </c>
      <c r="E99" s="27" t="s">
        <v>37</v>
      </c>
      <c r="F99" s="27" t="s">
        <v>39</v>
      </c>
      <c r="G99" s="27" t="s">
        <v>10</v>
      </c>
      <c r="H99" s="28">
        <v>285.41046999999998</v>
      </c>
      <c r="I99" s="28"/>
      <c r="J99" s="29">
        <f t="shared" si="1"/>
        <v>0</v>
      </c>
    </row>
    <row r="100" spans="1:10" ht="66" x14ac:dyDescent="0.25">
      <c r="A100" s="27" t="s">
        <v>395</v>
      </c>
      <c r="B100" s="27" t="s">
        <v>220</v>
      </c>
      <c r="C100" s="27" t="s">
        <v>35</v>
      </c>
      <c r="D100" s="27" t="s">
        <v>36</v>
      </c>
      <c r="E100" s="27" t="s">
        <v>37</v>
      </c>
      <c r="F100" s="27" t="s">
        <v>40</v>
      </c>
      <c r="G100" s="27" t="s">
        <v>10</v>
      </c>
      <c r="H100" s="28">
        <v>184.71950000000001</v>
      </c>
      <c r="I100" s="28"/>
      <c r="J100" s="29">
        <f t="shared" si="1"/>
        <v>0</v>
      </c>
    </row>
    <row r="101" spans="1:10" ht="92.4" x14ac:dyDescent="0.25">
      <c r="A101" s="27" t="s">
        <v>396</v>
      </c>
      <c r="B101" s="27" t="s">
        <v>222</v>
      </c>
      <c r="C101" s="27" t="s">
        <v>54</v>
      </c>
      <c r="D101" s="27" t="s">
        <v>55</v>
      </c>
      <c r="E101" s="27" t="s">
        <v>90</v>
      </c>
      <c r="F101" s="27" t="s">
        <v>133</v>
      </c>
      <c r="G101" s="27" t="s">
        <v>10</v>
      </c>
      <c r="H101" s="28">
        <v>721302.99100000004</v>
      </c>
      <c r="I101" s="28">
        <v>11319.29254</v>
      </c>
      <c r="J101" s="29">
        <f t="shared" si="1"/>
        <v>1.5692840153493832</v>
      </c>
    </row>
    <row r="102" spans="1:10" ht="92.4" x14ac:dyDescent="0.25">
      <c r="A102" s="27" t="s">
        <v>397</v>
      </c>
      <c r="B102" s="27" t="s">
        <v>222</v>
      </c>
      <c r="C102" s="27" t="s">
        <v>35</v>
      </c>
      <c r="D102" s="27" t="s">
        <v>36</v>
      </c>
      <c r="E102" s="27" t="s">
        <v>37</v>
      </c>
      <c r="F102" s="27" t="s">
        <v>134</v>
      </c>
      <c r="G102" s="27" t="s">
        <v>10</v>
      </c>
      <c r="H102" s="28">
        <v>204.23599999999999</v>
      </c>
      <c r="I102" s="28"/>
      <c r="J102" s="29">
        <f t="shared" si="1"/>
        <v>0</v>
      </c>
    </row>
    <row r="103" spans="1:10" ht="92.4" x14ac:dyDescent="0.25">
      <c r="A103" s="27" t="s">
        <v>398</v>
      </c>
      <c r="B103" s="27" t="s">
        <v>222</v>
      </c>
      <c r="C103" s="27" t="s">
        <v>35</v>
      </c>
      <c r="D103" s="27" t="s">
        <v>36</v>
      </c>
      <c r="E103" s="27" t="s">
        <v>37</v>
      </c>
      <c r="F103" s="27" t="s">
        <v>135</v>
      </c>
      <c r="G103" s="27" t="s">
        <v>10</v>
      </c>
      <c r="H103" s="28">
        <v>4988.6220000000003</v>
      </c>
      <c r="I103" s="28"/>
      <c r="J103" s="29">
        <f t="shared" si="1"/>
        <v>0</v>
      </c>
    </row>
    <row r="104" spans="1:10" ht="92.4" x14ac:dyDescent="0.25">
      <c r="A104" s="27" t="s">
        <v>399</v>
      </c>
      <c r="B104" s="27" t="s">
        <v>222</v>
      </c>
      <c r="C104" s="27" t="s">
        <v>35</v>
      </c>
      <c r="D104" s="27" t="s">
        <v>36</v>
      </c>
      <c r="E104" s="27" t="s">
        <v>37</v>
      </c>
      <c r="F104" s="27" t="s">
        <v>136</v>
      </c>
      <c r="G104" s="27" t="s">
        <v>10</v>
      </c>
      <c r="H104" s="28">
        <v>1426.646</v>
      </c>
      <c r="I104" s="28"/>
      <c r="J104" s="29">
        <f t="shared" si="1"/>
        <v>0</v>
      </c>
    </row>
    <row r="105" spans="1:10" ht="92.4" x14ac:dyDescent="0.25">
      <c r="A105" s="27" t="s">
        <v>400</v>
      </c>
      <c r="B105" s="27" t="s">
        <v>222</v>
      </c>
      <c r="C105" s="27" t="s">
        <v>35</v>
      </c>
      <c r="D105" s="27" t="s">
        <v>36</v>
      </c>
      <c r="E105" s="27" t="s">
        <v>37</v>
      </c>
      <c r="F105" s="27" t="s">
        <v>137</v>
      </c>
      <c r="G105" s="27" t="s">
        <v>10</v>
      </c>
      <c r="H105" s="28">
        <v>4354.2460000000001</v>
      </c>
      <c r="I105" s="28">
        <v>30</v>
      </c>
      <c r="J105" s="29">
        <f t="shared" si="1"/>
        <v>0.68898266198097213</v>
      </c>
    </row>
    <row r="106" spans="1:10" ht="92.4" x14ac:dyDescent="0.25">
      <c r="A106" s="27" t="s">
        <v>401</v>
      </c>
      <c r="B106" s="27" t="s">
        <v>222</v>
      </c>
      <c r="C106" s="27" t="s">
        <v>35</v>
      </c>
      <c r="D106" s="27" t="s">
        <v>36</v>
      </c>
      <c r="E106" s="27" t="s">
        <v>37</v>
      </c>
      <c r="F106" s="27" t="s">
        <v>138</v>
      </c>
      <c r="G106" s="27" t="s">
        <v>10</v>
      </c>
      <c r="H106" s="28">
        <v>1620.5119999999999</v>
      </c>
      <c r="I106" s="28"/>
      <c r="J106" s="29">
        <f t="shared" si="1"/>
        <v>0</v>
      </c>
    </row>
    <row r="107" spans="1:10" ht="92.4" x14ac:dyDescent="0.25">
      <c r="A107" s="27" t="s">
        <v>402</v>
      </c>
      <c r="B107" s="27" t="s">
        <v>222</v>
      </c>
      <c r="C107" s="27" t="s">
        <v>35</v>
      </c>
      <c r="D107" s="27" t="s">
        <v>36</v>
      </c>
      <c r="E107" s="27" t="s">
        <v>37</v>
      </c>
      <c r="F107" s="27" t="s">
        <v>139</v>
      </c>
      <c r="G107" s="27" t="s">
        <v>10</v>
      </c>
      <c r="H107" s="28">
        <v>905.73800000000006</v>
      </c>
      <c r="I107" s="28"/>
      <c r="J107" s="29">
        <f t="shared" si="1"/>
        <v>0</v>
      </c>
    </row>
    <row r="108" spans="1:10" ht="39.6" x14ac:dyDescent="0.25">
      <c r="A108" s="27" t="s">
        <v>403</v>
      </c>
      <c r="B108" s="27" t="s">
        <v>233</v>
      </c>
      <c r="C108" s="27" t="s">
        <v>117</v>
      </c>
      <c r="D108" s="27" t="s">
        <v>0</v>
      </c>
      <c r="E108" s="27" t="s">
        <v>99</v>
      </c>
      <c r="F108" s="27" t="s">
        <v>140</v>
      </c>
      <c r="G108" s="27" t="s">
        <v>10</v>
      </c>
      <c r="H108" s="28">
        <v>9124.2099999999991</v>
      </c>
      <c r="I108" s="28"/>
      <c r="J108" s="29">
        <f t="shared" si="1"/>
        <v>0</v>
      </c>
    </row>
    <row r="109" spans="1:10" s="11" customFormat="1" ht="13.8" x14ac:dyDescent="0.25">
      <c r="A109" s="18" t="s">
        <v>466</v>
      </c>
      <c r="B109" s="56" t="s">
        <v>471</v>
      </c>
      <c r="C109" s="55"/>
      <c r="D109" s="55"/>
      <c r="E109" s="18"/>
      <c r="F109" s="18"/>
      <c r="G109" s="18"/>
      <c r="H109" s="30">
        <v>280104.2</v>
      </c>
      <c r="I109" s="30">
        <v>1707.75</v>
      </c>
      <c r="J109" s="31">
        <f t="shared" si="1"/>
        <v>0.60968382480519745</v>
      </c>
    </row>
    <row r="110" spans="1:10" ht="118.8" x14ac:dyDescent="0.25">
      <c r="A110" s="27" t="s">
        <v>467</v>
      </c>
      <c r="B110" s="21" t="s">
        <v>234</v>
      </c>
      <c r="C110" s="21" t="s">
        <v>49</v>
      </c>
      <c r="D110" s="21" t="s">
        <v>50</v>
      </c>
      <c r="E110" s="21" t="s">
        <v>79</v>
      </c>
      <c r="F110" s="21" t="s">
        <v>141</v>
      </c>
      <c r="G110" s="21" t="s">
        <v>14</v>
      </c>
      <c r="H110" s="22">
        <v>280104.2</v>
      </c>
      <c r="I110" s="22">
        <v>1707.75</v>
      </c>
      <c r="J110" s="23">
        <f t="shared" si="1"/>
        <v>0.60968382480519745</v>
      </c>
    </row>
    <row r="111" spans="1:10" s="5" customFormat="1" ht="13.2" x14ac:dyDescent="0.25">
      <c r="A111" s="32" t="s">
        <v>283</v>
      </c>
      <c r="B111" s="32" t="s">
        <v>275</v>
      </c>
      <c r="C111" s="21"/>
      <c r="D111" s="21"/>
      <c r="E111" s="21"/>
      <c r="F111" s="21"/>
      <c r="G111" s="21"/>
      <c r="H111" s="25">
        <f>H112+H118</f>
        <v>11409060.62706</v>
      </c>
      <c r="I111" s="25">
        <f>I112+I118</f>
        <v>6409828.0440400001</v>
      </c>
      <c r="J111" s="26">
        <f t="shared" si="1"/>
        <v>56.181908866687721</v>
      </c>
    </row>
    <row r="112" spans="1:10" s="11" customFormat="1" ht="13.8" x14ac:dyDescent="0.25">
      <c r="A112" s="18" t="s">
        <v>404</v>
      </c>
      <c r="B112" s="56" t="s">
        <v>274</v>
      </c>
      <c r="C112" s="55"/>
      <c r="D112" s="55"/>
      <c r="E112" s="18"/>
      <c r="F112" s="18"/>
      <c r="G112" s="18"/>
      <c r="H112" s="19">
        <v>35668.300000000003</v>
      </c>
      <c r="I112" s="19">
        <v>12836.689200000001</v>
      </c>
      <c r="J112" s="20">
        <f t="shared" si="1"/>
        <v>35.989069285612153</v>
      </c>
    </row>
    <row r="113" spans="1:10" ht="52.8" x14ac:dyDescent="0.25">
      <c r="A113" s="21" t="s">
        <v>405</v>
      </c>
      <c r="B113" s="21" t="s">
        <v>235</v>
      </c>
      <c r="C113" s="21" t="s">
        <v>6</v>
      </c>
      <c r="D113" s="21" t="s">
        <v>7</v>
      </c>
      <c r="E113" s="21" t="s">
        <v>146</v>
      </c>
      <c r="F113" s="21" t="s">
        <v>147</v>
      </c>
      <c r="G113" s="21" t="s">
        <v>148</v>
      </c>
      <c r="H113" s="22">
        <v>5098</v>
      </c>
      <c r="I113" s="22">
        <v>2465.9891200000002</v>
      </c>
      <c r="J113" s="23">
        <f t="shared" si="1"/>
        <v>48.371697136131822</v>
      </c>
    </row>
    <row r="114" spans="1:10" ht="52.8" x14ac:dyDescent="0.25">
      <c r="A114" s="21" t="s">
        <v>406</v>
      </c>
      <c r="B114" s="21" t="s">
        <v>236</v>
      </c>
      <c r="C114" s="21" t="s">
        <v>31</v>
      </c>
      <c r="D114" s="21" t="s">
        <v>32</v>
      </c>
      <c r="E114" s="21" t="s">
        <v>146</v>
      </c>
      <c r="F114" s="21" t="s">
        <v>149</v>
      </c>
      <c r="G114" s="21" t="s">
        <v>148</v>
      </c>
      <c r="H114" s="22">
        <v>9601.7000000000007</v>
      </c>
      <c r="I114" s="22"/>
      <c r="J114" s="23">
        <f t="shared" si="1"/>
        <v>0</v>
      </c>
    </row>
    <row r="115" spans="1:10" ht="52.8" x14ac:dyDescent="0.25">
      <c r="A115" s="21" t="s">
        <v>407</v>
      </c>
      <c r="B115" s="21" t="s">
        <v>237</v>
      </c>
      <c r="C115" s="21" t="s">
        <v>97</v>
      </c>
      <c r="D115" s="21" t="s">
        <v>98</v>
      </c>
      <c r="E115" s="21" t="s">
        <v>150</v>
      </c>
      <c r="F115" s="21" t="s">
        <v>151</v>
      </c>
      <c r="G115" s="21" t="s">
        <v>148</v>
      </c>
      <c r="H115" s="22">
        <v>12024.1</v>
      </c>
      <c r="I115" s="22">
        <v>6012.125</v>
      </c>
      <c r="J115" s="23">
        <f t="shared" si="1"/>
        <v>50.000623747307493</v>
      </c>
    </row>
    <row r="116" spans="1:10" ht="52.8" x14ac:dyDescent="0.25">
      <c r="A116" s="21" t="s">
        <v>408</v>
      </c>
      <c r="B116" s="21" t="s">
        <v>238</v>
      </c>
      <c r="C116" s="21" t="s">
        <v>152</v>
      </c>
      <c r="D116" s="21" t="s">
        <v>153</v>
      </c>
      <c r="E116" s="21" t="s">
        <v>76</v>
      </c>
      <c r="F116" s="21" t="s">
        <v>154</v>
      </c>
      <c r="G116" s="21" t="s">
        <v>148</v>
      </c>
      <c r="H116" s="22">
        <v>243.5</v>
      </c>
      <c r="I116" s="22"/>
      <c r="J116" s="23">
        <f t="shared" si="1"/>
        <v>0</v>
      </c>
    </row>
    <row r="117" spans="1:10" ht="52.8" x14ac:dyDescent="0.25">
      <c r="A117" s="21" t="s">
        <v>409</v>
      </c>
      <c r="B117" s="21" t="s">
        <v>239</v>
      </c>
      <c r="C117" s="21" t="s">
        <v>155</v>
      </c>
      <c r="D117" s="21" t="s">
        <v>156</v>
      </c>
      <c r="E117" s="21" t="s">
        <v>157</v>
      </c>
      <c r="F117" s="21" t="s">
        <v>158</v>
      </c>
      <c r="G117" s="21" t="s">
        <v>148</v>
      </c>
      <c r="H117" s="22">
        <v>8701</v>
      </c>
      <c r="I117" s="22">
        <v>4358.5750799999996</v>
      </c>
      <c r="J117" s="23">
        <f t="shared" si="1"/>
        <v>50.092806344098371</v>
      </c>
    </row>
    <row r="118" spans="1:10" s="11" customFormat="1" ht="13.8" x14ac:dyDescent="0.25">
      <c r="A118" s="33" t="s">
        <v>410</v>
      </c>
      <c r="B118" s="54" t="s">
        <v>273</v>
      </c>
      <c r="C118" s="55"/>
      <c r="D118" s="55"/>
      <c r="E118" s="33"/>
      <c r="F118" s="33"/>
      <c r="G118" s="33"/>
      <c r="H118" s="19">
        <v>11373392.327059999</v>
      </c>
      <c r="I118" s="19">
        <v>6396991.3548400002</v>
      </c>
      <c r="J118" s="20">
        <f t="shared" si="1"/>
        <v>56.245235993662504</v>
      </c>
    </row>
    <row r="119" spans="1:10" ht="118.8" x14ac:dyDescent="0.25">
      <c r="A119" s="21" t="s">
        <v>411</v>
      </c>
      <c r="B119" s="21" t="s">
        <v>240</v>
      </c>
      <c r="C119" s="21" t="s">
        <v>6</v>
      </c>
      <c r="D119" s="21" t="s">
        <v>7</v>
      </c>
      <c r="E119" s="21" t="s">
        <v>146</v>
      </c>
      <c r="F119" s="21" t="s">
        <v>159</v>
      </c>
      <c r="G119" s="21" t="s">
        <v>148</v>
      </c>
      <c r="H119" s="22">
        <v>153106.36692</v>
      </c>
      <c r="I119" s="22">
        <v>101399.61737000001</v>
      </c>
      <c r="J119" s="23">
        <f t="shared" si="1"/>
        <v>66.228217290912923</v>
      </c>
    </row>
    <row r="120" spans="1:10" ht="118.8" x14ac:dyDescent="0.25">
      <c r="A120" s="21" t="s">
        <v>412</v>
      </c>
      <c r="B120" s="21" t="s">
        <v>241</v>
      </c>
      <c r="C120" s="21" t="s">
        <v>6</v>
      </c>
      <c r="D120" s="21" t="s">
        <v>7</v>
      </c>
      <c r="E120" s="21" t="s">
        <v>12</v>
      </c>
      <c r="F120" s="21" t="s">
        <v>160</v>
      </c>
      <c r="G120" s="21" t="s">
        <v>148</v>
      </c>
      <c r="H120" s="22">
        <v>2406412.26878</v>
      </c>
      <c r="I120" s="22">
        <v>1384994.4094100001</v>
      </c>
      <c r="J120" s="23">
        <f t="shared" si="1"/>
        <v>57.554327966926586</v>
      </c>
    </row>
    <row r="121" spans="1:10" ht="158.4" x14ac:dyDescent="0.25">
      <c r="A121" s="21" t="s">
        <v>413</v>
      </c>
      <c r="B121" s="21" t="s">
        <v>242</v>
      </c>
      <c r="C121" s="21" t="s">
        <v>6</v>
      </c>
      <c r="D121" s="21" t="s">
        <v>7</v>
      </c>
      <c r="E121" s="21" t="s">
        <v>8</v>
      </c>
      <c r="F121" s="21" t="s">
        <v>161</v>
      </c>
      <c r="G121" s="21" t="s">
        <v>148</v>
      </c>
      <c r="H121" s="22">
        <v>5563474</v>
      </c>
      <c r="I121" s="22">
        <v>3454382.7604399999</v>
      </c>
      <c r="J121" s="23">
        <f t="shared" si="1"/>
        <v>62.090391011803057</v>
      </c>
    </row>
    <row r="122" spans="1:10" ht="158.4" x14ac:dyDescent="0.25">
      <c r="A122" s="21" t="s">
        <v>414</v>
      </c>
      <c r="B122" s="21" t="s">
        <v>242</v>
      </c>
      <c r="C122" s="21" t="s">
        <v>6</v>
      </c>
      <c r="D122" s="21" t="s">
        <v>7</v>
      </c>
      <c r="E122" s="21" t="s">
        <v>20</v>
      </c>
      <c r="F122" s="21" t="s">
        <v>161</v>
      </c>
      <c r="G122" s="21" t="s">
        <v>148</v>
      </c>
      <c r="H122" s="22">
        <v>134761.44631</v>
      </c>
      <c r="I122" s="22">
        <v>71110.390830000004</v>
      </c>
      <c r="J122" s="23">
        <f t="shared" si="1"/>
        <v>52.767607336612002</v>
      </c>
    </row>
    <row r="123" spans="1:10" ht="118.8" x14ac:dyDescent="0.25">
      <c r="A123" s="21" t="s">
        <v>415</v>
      </c>
      <c r="B123" s="21" t="s">
        <v>241</v>
      </c>
      <c r="C123" s="21" t="s">
        <v>6</v>
      </c>
      <c r="D123" s="21" t="s">
        <v>7</v>
      </c>
      <c r="E123" s="21" t="s">
        <v>12</v>
      </c>
      <c r="F123" s="21" t="s">
        <v>162</v>
      </c>
      <c r="G123" s="21" t="s">
        <v>148</v>
      </c>
      <c r="H123" s="22">
        <v>480379.73122000002</v>
      </c>
      <c r="I123" s="22">
        <v>236021.87046000001</v>
      </c>
      <c r="J123" s="23">
        <f t="shared" si="1"/>
        <v>49.132354077593007</v>
      </c>
    </row>
    <row r="124" spans="1:10" ht="79.2" x14ac:dyDescent="0.25">
      <c r="A124" s="21" t="s">
        <v>416</v>
      </c>
      <c r="B124" s="21" t="s">
        <v>243</v>
      </c>
      <c r="C124" s="21" t="s">
        <v>6</v>
      </c>
      <c r="D124" s="21" t="s">
        <v>7</v>
      </c>
      <c r="E124" s="21" t="s">
        <v>60</v>
      </c>
      <c r="F124" s="21" t="s">
        <v>163</v>
      </c>
      <c r="G124" s="21" t="s">
        <v>148</v>
      </c>
      <c r="H124" s="22">
        <v>57219</v>
      </c>
      <c r="I124" s="22">
        <v>27408.87486</v>
      </c>
      <c r="J124" s="23">
        <f t="shared" si="1"/>
        <v>47.901701987102186</v>
      </c>
    </row>
    <row r="125" spans="1:10" ht="316.8" x14ac:dyDescent="0.25">
      <c r="A125" s="21" t="s">
        <v>417</v>
      </c>
      <c r="B125" s="21" t="s">
        <v>244</v>
      </c>
      <c r="C125" s="21" t="s">
        <v>6</v>
      </c>
      <c r="D125" s="21" t="s">
        <v>7</v>
      </c>
      <c r="E125" s="21" t="s">
        <v>146</v>
      </c>
      <c r="F125" s="21" t="s">
        <v>164</v>
      </c>
      <c r="G125" s="21" t="s">
        <v>148</v>
      </c>
      <c r="H125" s="22">
        <v>669860</v>
      </c>
      <c r="I125" s="22">
        <v>300490.08611999999</v>
      </c>
      <c r="J125" s="23">
        <f t="shared" si="1"/>
        <v>44.858640032245546</v>
      </c>
    </row>
    <row r="126" spans="1:10" ht="118.8" x14ac:dyDescent="0.25">
      <c r="A126" s="21" t="s">
        <v>418</v>
      </c>
      <c r="B126" s="21" t="s">
        <v>245</v>
      </c>
      <c r="C126" s="21" t="s">
        <v>6</v>
      </c>
      <c r="D126" s="21" t="s">
        <v>7</v>
      </c>
      <c r="E126" s="21" t="s">
        <v>8</v>
      </c>
      <c r="F126" s="21" t="s">
        <v>165</v>
      </c>
      <c r="G126" s="21" t="s">
        <v>148</v>
      </c>
      <c r="H126" s="22">
        <v>233.7</v>
      </c>
      <c r="I126" s="22">
        <v>137.09096</v>
      </c>
      <c r="J126" s="23">
        <f t="shared" si="1"/>
        <v>58.661086863500209</v>
      </c>
    </row>
    <row r="127" spans="1:10" ht="118.8" x14ac:dyDescent="0.25">
      <c r="A127" s="21" t="s">
        <v>419</v>
      </c>
      <c r="B127" s="21" t="s">
        <v>245</v>
      </c>
      <c r="C127" s="21" t="s">
        <v>6</v>
      </c>
      <c r="D127" s="21" t="s">
        <v>7</v>
      </c>
      <c r="E127" s="21" t="s">
        <v>20</v>
      </c>
      <c r="F127" s="21" t="s">
        <v>165</v>
      </c>
      <c r="G127" s="21" t="s">
        <v>148</v>
      </c>
      <c r="H127" s="22">
        <v>134.1</v>
      </c>
      <c r="I127" s="22">
        <v>66.948999999999998</v>
      </c>
      <c r="J127" s="23">
        <f t="shared" si="1"/>
        <v>49.924683072334084</v>
      </c>
    </row>
    <row r="128" spans="1:10" ht="79.2" x14ac:dyDescent="0.25">
      <c r="A128" s="21" t="s">
        <v>420</v>
      </c>
      <c r="B128" s="21" t="s">
        <v>246</v>
      </c>
      <c r="C128" s="21" t="s">
        <v>6</v>
      </c>
      <c r="D128" s="21" t="s">
        <v>7</v>
      </c>
      <c r="E128" s="21" t="s">
        <v>146</v>
      </c>
      <c r="F128" s="21" t="s">
        <v>166</v>
      </c>
      <c r="G128" s="21" t="s">
        <v>148</v>
      </c>
      <c r="H128" s="22">
        <v>3548.5949500000002</v>
      </c>
      <c r="I128" s="22">
        <v>900</v>
      </c>
      <c r="J128" s="23">
        <f t="shared" si="1"/>
        <v>25.362150729544382</v>
      </c>
    </row>
    <row r="129" spans="1:10" ht="92.4" x14ac:dyDescent="0.25">
      <c r="A129" s="21" t="s">
        <v>421</v>
      </c>
      <c r="B129" s="21" t="s">
        <v>247</v>
      </c>
      <c r="C129" s="21" t="s">
        <v>6</v>
      </c>
      <c r="D129" s="21" t="s">
        <v>7</v>
      </c>
      <c r="E129" s="21" t="s">
        <v>8</v>
      </c>
      <c r="F129" s="21" t="s">
        <v>167</v>
      </c>
      <c r="G129" s="21" t="s">
        <v>148</v>
      </c>
      <c r="H129" s="22">
        <v>68092</v>
      </c>
      <c r="I129" s="22">
        <v>43654.997819999997</v>
      </c>
      <c r="J129" s="23">
        <f t="shared" si="1"/>
        <v>64.111786729718617</v>
      </c>
    </row>
    <row r="130" spans="1:10" ht="92.4" x14ac:dyDescent="0.25">
      <c r="A130" s="21" t="s">
        <v>422</v>
      </c>
      <c r="B130" s="21" t="s">
        <v>248</v>
      </c>
      <c r="C130" s="21" t="s">
        <v>6</v>
      </c>
      <c r="D130" s="21" t="s">
        <v>7</v>
      </c>
      <c r="E130" s="21" t="s">
        <v>29</v>
      </c>
      <c r="F130" s="21" t="s">
        <v>168</v>
      </c>
      <c r="G130" s="21" t="s">
        <v>148</v>
      </c>
      <c r="H130" s="22">
        <v>287532.89097000001</v>
      </c>
      <c r="I130" s="22">
        <v>146899.83609999999</v>
      </c>
      <c r="J130" s="23">
        <f t="shared" si="1"/>
        <v>51.089750325407778</v>
      </c>
    </row>
    <row r="131" spans="1:10" ht="118.8" x14ac:dyDescent="0.25">
      <c r="A131" s="21" t="s">
        <v>423</v>
      </c>
      <c r="B131" s="21" t="s">
        <v>245</v>
      </c>
      <c r="C131" s="21" t="s">
        <v>16</v>
      </c>
      <c r="D131" s="21" t="s">
        <v>17</v>
      </c>
      <c r="E131" s="21" t="s">
        <v>20</v>
      </c>
      <c r="F131" s="21" t="s">
        <v>169</v>
      </c>
      <c r="G131" s="21" t="s">
        <v>148</v>
      </c>
      <c r="H131" s="22">
        <v>580.9</v>
      </c>
      <c r="I131" s="22">
        <v>326.85077000000001</v>
      </c>
      <c r="J131" s="23">
        <f t="shared" si="1"/>
        <v>56.266271303150283</v>
      </c>
    </row>
    <row r="132" spans="1:10" ht="92.4" x14ac:dyDescent="0.25">
      <c r="A132" s="21" t="s">
        <v>424</v>
      </c>
      <c r="B132" s="21" t="s">
        <v>249</v>
      </c>
      <c r="C132" s="21" t="s">
        <v>170</v>
      </c>
      <c r="D132" s="21" t="s">
        <v>171</v>
      </c>
      <c r="E132" s="21" t="s">
        <v>29</v>
      </c>
      <c r="F132" s="21" t="s">
        <v>172</v>
      </c>
      <c r="G132" s="21" t="s">
        <v>148</v>
      </c>
      <c r="H132" s="22">
        <v>319256</v>
      </c>
      <c r="I132" s="22">
        <v>125459.06608</v>
      </c>
      <c r="J132" s="23">
        <f t="shared" si="1"/>
        <v>39.297324429298122</v>
      </c>
    </row>
    <row r="133" spans="1:10" ht="92.4" x14ac:dyDescent="0.25">
      <c r="A133" s="21" t="s">
        <v>425</v>
      </c>
      <c r="B133" s="21" t="s">
        <v>250</v>
      </c>
      <c r="C133" s="21" t="s">
        <v>170</v>
      </c>
      <c r="D133" s="21" t="s">
        <v>171</v>
      </c>
      <c r="E133" s="21" t="s">
        <v>29</v>
      </c>
      <c r="F133" s="21" t="s">
        <v>173</v>
      </c>
      <c r="G133" s="21" t="s">
        <v>148</v>
      </c>
      <c r="H133" s="22">
        <v>52485</v>
      </c>
      <c r="I133" s="22">
        <v>28415.797999999999</v>
      </c>
      <c r="J133" s="23">
        <f t="shared" si="1"/>
        <v>54.140798323330472</v>
      </c>
    </row>
    <row r="134" spans="1:10" ht="52.8" x14ac:dyDescent="0.25">
      <c r="A134" s="21" t="s">
        <v>426</v>
      </c>
      <c r="B134" s="21" t="s">
        <v>251</v>
      </c>
      <c r="C134" s="21" t="s">
        <v>170</v>
      </c>
      <c r="D134" s="21" t="s">
        <v>171</v>
      </c>
      <c r="E134" s="21" t="s">
        <v>174</v>
      </c>
      <c r="F134" s="21" t="s">
        <v>175</v>
      </c>
      <c r="G134" s="21" t="s">
        <v>148</v>
      </c>
      <c r="H134" s="22">
        <v>30377</v>
      </c>
      <c r="I134" s="22">
        <v>16403.61807</v>
      </c>
      <c r="J134" s="23">
        <f t="shared" si="1"/>
        <v>54.000125325081484</v>
      </c>
    </row>
    <row r="135" spans="1:10" ht="79.2" x14ac:dyDescent="0.25">
      <c r="A135" s="21" t="s">
        <v>427</v>
      </c>
      <c r="B135" s="21" t="s">
        <v>243</v>
      </c>
      <c r="C135" s="21" t="s">
        <v>170</v>
      </c>
      <c r="D135" s="21" t="s">
        <v>171</v>
      </c>
      <c r="E135" s="21" t="s">
        <v>60</v>
      </c>
      <c r="F135" s="21" t="s">
        <v>176</v>
      </c>
      <c r="G135" s="21" t="s">
        <v>148</v>
      </c>
      <c r="H135" s="22">
        <v>11311</v>
      </c>
      <c r="I135" s="22">
        <v>6272.7536300000002</v>
      </c>
      <c r="J135" s="23">
        <f t="shared" si="1"/>
        <v>55.457109274157901</v>
      </c>
    </row>
    <row r="136" spans="1:10" ht="79.2" x14ac:dyDescent="0.25">
      <c r="A136" s="21" t="s">
        <v>428</v>
      </c>
      <c r="B136" s="21" t="s">
        <v>252</v>
      </c>
      <c r="C136" s="21" t="s">
        <v>170</v>
      </c>
      <c r="D136" s="21" t="s">
        <v>171</v>
      </c>
      <c r="E136" s="21" t="s">
        <v>60</v>
      </c>
      <c r="F136" s="21" t="s">
        <v>177</v>
      </c>
      <c r="G136" s="21" t="s">
        <v>148</v>
      </c>
      <c r="H136" s="22">
        <v>9970.7999999999993</v>
      </c>
      <c r="I136" s="22">
        <v>3185.8948599999999</v>
      </c>
      <c r="J136" s="23">
        <f t="shared" si="1"/>
        <v>31.952249167569303</v>
      </c>
    </row>
    <row r="137" spans="1:10" ht="79.2" x14ac:dyDescent="0.25">
      <c r="A137" s="21" t="s">
        <v>429</v>
      </c>
      <c r="B137" s="21" t="s">
        <v>253</v>
      </c>
      <c r="C137" s="21" t="s">
        <v>31</v>
      </c>
      <c r="D137" s="21" t="s">
        <v>32</v>
      </c>
      <c r="E137" s="21" t="s">
        <v>146</v>
      </c>
      <c r="F137" s="21" t="s">
        <v>178</v>
      </c>
      <c r="G137" s="21" t="s">
        <v>148</v>
      </c>
      <c r="H137" s="22">
        <v>274900.86236999999</v>
      </c>
      <c r="I137" s="22">
        <v>26691.682120000001</v>
      </c>
      <c r="J137" s="23">
        <f t="shared" si="1"/>
        <v>9.7095665287781472</v>
      </c>
    </row>
    <row r="138" spans="1:10" ht="52.8" x14ac:dyDescent="0.25">
      <c r="A138" s="21" t="s">
        <v>430</v>
      </c>
      <c r="B138" s="21" t="s">
        <v>236</v>
      </c>
      <c r="C138" s="21" t="s">
        <v>31</v>
      </c>
      <c r="D138" s="21" t="s">
        <v>32</v>
      </c>
      <c r="E138" s="21" t="s">
        <v>146</v>
      </c>
      <c r="F138" s="21" t="s">
        <v>149</v>
      </c>
      <c r="G138" s="21" t="s">
        <v>148</v>
      </c>
      <c r="H138" s="22">
        <v>505.35262999999998</v>
      </c>
      <c r="I138" s="22"/>
      <c r="J138" s="23">
        <f t="shared" ref="J138:J168" si="2">I138/H138*100</f>
        <v>0</v>
      </c>
    </row>
    <row r="139" spans="1:10" ht="66" x14ac:dyDescent="0.25">
      <c r="A139" s="21" t="s">
        <v>431</v>
      </c>
      <c r="B139" s="21" t="s">
        <v>254</v>
      </c>
      <c r="C139" s="21" t="s">
        <v>35</v>
      </c>
      <c r="D139" s="21" t="s">
        <v>36</v>
      </c>
      <c r="E139" s="21" t="s">
        <v>29</v>
      </c>
      <c r="F139" s="21" t="s">
        <v>179</v>
      </c>
      <c r="G139" s="21" t="s">
        <v>148</v>
      </c>
      <c r="H139" s="22">
        <v>674437.9852</v>
      </c>
      <c r="I139" s="22">
        <v>340782.54969000001</v>
      </c>
      <c r="J139" s="23">
        <f t="shared" si="2"/>
        <v>50.528374315830284</v>
      </c>
    </row>
    <row r="140" spans="1:10" ht="79.2" x14ac:dyDescent="0.25">
      <c r="A140" s="21" t="s">
        <v>432</v>
      </c>
      <c r="B140" s="21" t="s">
        <v>255</v>
      </c>
      <c r="C140" s="21" t="s">
        <v>112</v>
      </c>
      <c r="D140" s="21" t="s">
        <v>113</v>
      </c>
      <c r="E140" s="21" t="s">
        <v>76</v>
      </c>
      <c r="F140" s="21" t="s">
        <v>180</v>
      </c>
      <c r="G140" s="21" t="s">
        <v>148</v>
      </c>
      <c r="H140" s="22">
        <v>3578.5</v>
      </c>
      <c r="I140" s="22">
        <v>2298.7649999999999</v>
      </c>
      <c r="J140" s="23">
        <f t="shared" si="2"/>
        <v>64.238228307950251</v>
      </c>
    </row>
    <row r="141" spans="1:10" ht="79.2" x14ac:dyDescent="0.25">
      <c r="A141" s="21" t="s">
        <v>433</v>
      </c>
      <c r="B141" s="21" t="s">
        <v>256</v>
      </c>
      <c r="C141" s="21" t="s">
        <v>117</v>
      </c>
      <c r="D141" s="21" t="s">
        <v>0</v>
      </c>
      <c r="E141" s="21" t="s">
        <v>118</v>
      </c>
      <c r="F141" s="21" t="s">
        <v>181</v>
      </c>
      <c r="G141" s="21" t="s">
        <v>148</v>
      </c>
      <c r="H141" s="22">
        <v>89770</v>
      </c>
      <c r="I141" s="22">
        <v>45404.201939999999</v>
      </c>
      <c r="J141" s="23">
        <f t="shared" si="2"/>
        <v>50.578369098808061</v>
      </c>
    </row>
    <row r="142" spans="1:10" ht="79.2" x14ac:dyDescent="0.25">
      <c r="A142" s="21" t="s">
        <v>434</v>
      </c>
      <c r="B142" s="21" t="s">
        <v>257</v>
      </c>
      <c r="C142" s="21" t="s">
        <v>117</v>
      </c>
      <c r="D142" s="21" t="s">
        <v>0</v>
      </c>
      <c r="E142" s="21" t="s">
        <v>76</v>
      </c>
      <c r="F142" s="21" t="s">
        <v>182</v>
      </c>
      <c r="G142" s="21" t="s">
        <v>148</v>
      </c>
      <c r="H142" s="22">
        <v>25366.227709999999</v>
      </c>
      <c r="I142" s="22">
        <v>13274.72874</v>
      </c>
      <c r="J142" s="23">
        <f t="shared" si="2"/>
        <v>52.332293519413497</v>
      </c>
    </row>
    <row r="143" spans="1:10" ht="52.8" x14ac:dyDescent="0.25">
      <c r="A143" s="21" t="s">
        <v>435</v>
      </c>
      <c r="B143" s="21" t="s">
        <v>258</v>
      </c>
      <c r="C143" s="21" t="s">
        <v>155</v>
      </c>
      <c r="D143" s="21" t="s">
        <v>156</v>
      </c>
      <c r="E143" s="21" t="s">
        <v>157</v>
      </c>
      <c r="F143" s="21" t="s">
        <v>183</v>
      </c>
      <c r="G143" s="21" t="s">
        <v>148</v>
      </c>
      <c r="H143" s="22">
        <v>702</v>
      </c>
      <c r="I143" s="22">
        <v>702</v>
      </c>
      <c r="J143" s="23">
        <f t="shared" si="2"/>
        <v>100</v>
      </c>
    </row>
    <row r="144" spans="1:10" ht="66" x14ac:dyDescent="0.25">
      <c r="A144" s="21" t="s">
        <v>436</v>
      </c>
      <c r="B144" s="21" t="s">
        <v>259</v>
      </c>
      <c r="C144" s="21" t="s">
        <v>184</v>
      </c>
      <c r="D144" s="21" t="s">
        <v>185</v>
      </c>
      <c r="E144" s="21" t="s">
        <v>76</v>
      </c>
      <c r="F144" s="21" t="s">
        <v>186</v>
      </c>
      <c r="G144" s="21" t="s">
        <v>148</v>
      </c>
      <c r="H144" s="22">
        <v>48026.6</v>
      </c>
      <c r="I144" s="22">
        <v>16634.638569999999</v>
      </c>
      <c r="J144" s="23">
        <f t="shared" si="2"/>
        <v>34.636302736400246</v>
      </c>
    </row>
    <row r="145" spans="1:10" ht="158.4" x14ac:dyDescent="0.25">
      <c r="A145" s="21" t="s">
        <v>437</v>
      </c>
      <c r="B145" s="21" t="s">
        <v>260</v>
      </c>
      <c r="C145" s="21" t="s">
        <v>187</v>
      </c>
      <c r="D145" s="21" t="s">
        <v>188</v>
      </c>
      <c r="E145" s="21" t="s">
        <v>189</v>
      </c>
      <c r="F145" s="21" t="s">
        <v>190</v>
      </c>
      <c r="G145" s="21" t="s">
        <v>148</v>
      </c>
      <c r="H145" s="22">
        <v>7370</v>
      </c>
      <c r="I145" s="22">
        <v>3671.924</v>
      </c>
      <c r="J145" s="23">
        <f t="shared" si="2"/>
        <v>49.822578018995927</v>
      </c>
    </row>
    <row r="146" spans="1:10" s="5" customFormat="1" ht="13.2" x14ac:dyDescent="0.25">
      <c r="A146" s="32" t="s">
        <v>284</v>
      </c>
      <c r="B146" s="32" t="s">
        <v>277</v>
      </c>
      <c r="C146" s="21"/>
      <c r="D146" s="21"/>
      <c r="E146" s="21"/>
      <c r="F146" s="21"/>
      <c r="G146" s="21"/>
      <c r="H146" s="25">
        <f>H147+H154</f>
        <v>1272089.00404</v>
      </c>
      <c r="I146" s="25">
        <f>I147+I154</f>
        <v>523075.47461000003</v>
      </c>
      <c r="J146" s="26">
        <f t="shared" si="2"/>
        <v>41.119408543645605</v>
      </c>
    </row>
    <row r="147" spans="1:10" s="11" customFormat="1" ht="13.8" x14ac:dyDescent="0.25">
      <c r="A147" s="33" t="s">
        <v>438</v>
      </c>
      <c r="B147" s="54" t="s">
        <v>274</v>
      </c>
      <c r="C147" s="55"/>
      <c r="D147" s="55"/>
      <c r="E147" s="33"/>
      <c r="F147" s="33"/>
      <c r="G147" s="33"/>
      <c r="H147" s="19">
        <v>821597.9</v>
      </c>
      <c r="I147" s="19">
        <v>319164.35212</v>
      </c>
      <c r="J147" s="20">
        <f t="shared" si="2"/>
        <v>38.846782850832504</v>
      </c>
    </row>
    <row r="148" spans="1:10" ht="66" x14ac:dyDescent="0.25">
      <c r="A148" s="21" t="s">
        <v>439</v>
      </c>
      <c r="B148" s="21" t="s">
        <v>261</v>
      </c>
      <c r="C148" s="21" t="s">
        <v>35</v>
      </c>
      <c r="D148" s="21" t="s">
        <v>36</v>
      </c>
      <c r="E148" s="21" t="s">
        <v>37</v>
      </c>
      <c r="F148" s="21" t="s">
        <v>191</v>
      </c>
      <c r="G148" s="21" t="s">
        <v>192</v>
      </c>
      <c r="H148" s="22">
        <v>54000</v>
      </c>
      <c r="I148" s="22"/>
      <c r="J148" s="23">
        <f t="shared" si="2"/>
        <v>0</v>
      </c>
    </row>
    <row r="149" spans="1:10" ht="52.8" x14ac:dyDescent="0.25">
      <c r="A149" s="21" t="s">
        <v>440</v>
      </c>
      <c r="B149" s="21" t="s">
        <v>262</v>
      </c>
      <c r="C149" s="21" t="s">
        <v>117</v>
      </c>
      <c r="D149" s="21" t="s">
        <v>0</v>
      </c>
      <c r="E149" s="21" t="s">
        <v>193</v>
      </c>
      <c r="F149" s="21" t="s">
        <v>194</v>
      </c>
      <c r="G149" s="21" t="s">
        <v>195</v>
      </c>
      <c r="H149" s="22">
        <v>434000</v>
      </c>
      <c r="I149" s="22">
        <v>217000</v>
      </c>
      <c r="J149" s="23">
        <f t="shared" si="2"/>
        <v>50</v>
      </c>
    </row>
    <row r="150" spans="1:10" ht="39.6" x14ac:dyDescent="0.25">
      <c r="A150" s="21" t="s">
        <v>441</v>
      </c>
      <c r="B150" s="21" t="s">
        <v>263</v>
      </c>
      <c r="C150" s="21" t="s">
        <v>16</v>
      </c>
      <c r="D150" s="21" t="s">
        <v>17</v>
      </c>
      <c r="E150" s="21" t="s">
        <v>18</v>
      </c>
      <c r="F150" s="21" t="s">
        <v>196</v>
      </c>
      <c r="G150" s="21" t="s">
        <v>192</v>
      </c>
      <c r="H150" s="22">
        <v>94</v>
      </c>
      <c r="I150" s="22"/>
      <c r="J150" s="23">
        <f t="shared" si="2"/>
        <v>0</v>
      </c>
    </row>
    <row r="151" spans="1:10" ht="39.6" x14ac:dyDescent="0.25">
      <c r="A151" s="21" t="s">
        <v>442</v>
      </c>
      <c r="B151" s="21" t="s">
        <v>215</v>
      </c>
      <c r="C151" s="21" t="s">
        <v>16</v>
      </c>
      <c r="D151" s="21" t="s">
        <v>17</v>
      </c>
      <c r="E151" s="21" t="s">
        <v>18</v>
      </c>
      <c r="F151" s="21" t="s">
        <v>197</v>
      </c>
      <c r="G151" s="21" t="s">
        <v>192</v>
      </c>
      <c r="H151" s="22">
        <v>400</v>
      </c>
      <c r="I151" s="22">
        <v>200</v>
      </c>
      <c r="J151" s="23">
        <f t="shared" si="2"/>
        <v>50</v>
      </c>
    </row>
    <row r="152" spans="1:10" ht="39.6" x14ac:dyDescent="0.25">
      <c r="A152" s="21" t="s">
        <v>443</v>
      </c>
      <c r="B152" s="21" t="s">
        <v>215</v>
      </c>
      <c r="C152" s="21" t="s">
        <v>16</v>
      </c>
      <c r="D152" s="21" t="s">
        <v>17</v>
      </c>
      <c r="E152" s="21" t="s">
        <v>18</v>
      </c>
      <c r="F152" s="21" t="s">
        <v>198</v>
      </c>
      <c r="G152" s="21" t="s">
        <v>192</v>
      </c>
      <c r="H152" s="22">
        <v>103.9</v>
      </c>
      <c r="I152" s="22"/>
      <c r="J152" s="23">
        <f t="shared" si="2"/>
        <v>0</v>
      </c>
    </row>
    <row r="153" spans="1:10" ht="66" x14ac:dyDescent="0.25">
      <c r="A153" s="21" t="s">
        <v>444</v>
      </c>
      <c r="B153" s="21" t="s">
        <v>264</v>
      </c>
      <c r="C153" s="21" t="s">
        <v>54</v>
      </c>
      <c r="D153" s="21" t="s">
        <v>55</v>
      </c>
      <c r="E153" s="21" t="s">
        <v>90</v>
      </c>
      <c r="F153" s="21" t="s">
        <v>199</v>
      </c>
      <c r="G153" s="21" t="s">
        <v>192</v>
      </c>
      <c r="H153" s="22">
        <v>333000</v>
      </c>
      <c r="I153" s="22">
        <v>101964.35212</v>
      </c>
      <c r="J153" s="23">
        <f t="shared" si="2"/>
        <v>30.619925561561562</v>
      </c>
    </row>
    <row r="154" spans="1:10" s="9" customFormat="1" ht="13.8" x14ac:dyDescent="0.25">
      <c r="A154" s="24" t="s">
        <v>445</v>
      </c>
      <c r="B154" s="54" t="s">
        <v>273</v>
      </c>
      <c r="C154" s="55"/>
      <c r="D154" s="55"/>
      <c r="E154" s="24"/>
      <c r="F154" s="24"/>
      <c r="G154" s="24"/>
      <c r="H154" s="19">
        <v>450491.10404000001</v>
      </c>
      <c r="I154" s="19">
        <v>203911.12249000001</v>
      </c>
      <c r="J154" s="20">
        <f t="shared" si="2"/>
        <v>45.264184056316978</v>
      </c>
    </row>
    <row r="155" spans="1:10" ht="79.2" x14ac:dyDescent="0.25">
      <c r="A155" s="21" t="s">
        <v>446</v>
      </c>
      <c r="B155" s="21" t="s">
        <v>265</v>
      </c>
      <c r="C155" s="21" t="s">
        <v>71</v>
      </c>
      <c r="D155" s="21" t="s">
        <v>72</v>
      </c>
      <c r="E155" s="21" t="s">
        <v>193</v>
      </c>
      <c r="F155" s="21" t="s">
        <v>200</v>
      </c>
      <c r="G155" s="21" t="s">
        <v>195</v>
      </c>
      <c r="H155" s="22">
        <v>19992.010999999999</v>
      </c>
      <c r="I155" s="22">
        <v>19992.010999999999</v>
      </c>
      <c r="J155" s="23">
        <f t="shared" si="2"/>
        <v>100</v>
      </c>
    </row>
    <row r="156" spans="1:10" ht="66" x14ac:dyDescent="0.25">
      <c r="A156" s="21" t="s">
        <v>447</v>
      </c>
      <c r="B156" s="21" t="s">
        <v>265</v>
      </c>
      <c r="C156" s="21" t="s">
        <v>35</v>
      </c>
      <c r="D156" s="21" t="s">
        <v>36</v>
      </c>
      <c r="E156" s="21" t="s">
        <v>193</v>
      </c>
      <c r="F156" s="21" t="s">
        <v>201</v>
      </c>
      <c r="G156" s="21" t="s">
        <v>195</v>
      </c>
      <c r="H156" s="22">
        <v>95246.81</v>
      </c>
      <c r="I156" s="22">
        <v>48500</v>
      </c>
      <c r="J156" s="23">
        <f t="shared" si="2"/>
        <v>50.920340534239415</v>
      </c>
    </row>
    <row r="157" spans="1:10" ht="66" x14ac:dyDescent="0.25">
      <c r="A157" s="21" t="s">
        <v>448</v>
      </c>
      <c r="B157" s="21" t="s">
        <v>265</v>
      </c>
      <c r="C157" s="21" t="s">
        <v>35</v>
      </c>
      <c r="D157" s="21" t="s">
        <v>36</v>
      </c>
      <c r="E157" s="21" t="s">
        <v>193</v>
      </c>
      <c r="F157" s="21" t="s">
        <v>202</v>
      </c>
      <c r="G157" s="21" t="s">
        <v>195</v>
      </c>
      <c r="H157" s="22">
        <v>60000</v>
      </c>
      <c r="I157" s="22"/>
      <c r="J157" s="23">
        <f t="shared" si="2"/>
        <v>0</v>
      </c>
    </row>
    <row r="158" spans="1:10" ht="39.6" x14ac:dyDescent="0.25">
      <c r="A158" s="21" t="s">
        <v>449</v>
      </c>
      <c r="B158" s="21" t="s">
        <v>265</v>
      </c>
      <c r="C158" s="21" t="s">
        <v>117</v>
      </c>
      <c r="D158" s="21" t="s">
        <v>0</v>
      </c>
      <c r="E158" s="21" t="s">
        <v>193</v>
      </c>
      <c r="F158" s="21" t="s">
        <v>203</v>
      </c>
      <c r="G158" s="21" t="s">
        <v>195</v>
      </c>
      <c r="H158" s="22">
        <v>184655.3</v>
      </c>
      <c r="I158" s="22">
        <v>63597.55</v>
      </c>
      <c r="J158" s="23">
        <f t="shared" si="2"/>
        <v>34.441226436500877</v>
      </c>
    </row>
    <row r="159" spans="1:10" ht="39.6" x14ac:dyDescent="0.25">
      <c r="A159" s="21" t="s">
        <v>450</v>
      </c>
      <c r="B159" s="21" t="s">
        <v>215</v>
      </c>
      <c r="C159" s="21" t="s">
        <v>16</v>
      </c>
      <c r="D159" s="21" t="s">
        <v>17</v>
      </c>
      <c r="E159" s="21" t="s">
        <v>18</v>
      </c>
      <c r="F159" s="21" t="s">
        <v>196</v>
      </c>
      <c r="G159" s="21" t="s">
        <v>192</v>
      </c>
      <c r="H159" s="22">
        <v>23.5</v>
      </c>
      <c r="I159" s="22"/>
      <c r="J159" s="23">
        <f t="shared" si="2"/>
        <v>0</v>
      </c>
    </row>
    <row r="160" spans="1:10" ht="39.6" x14ac:dyDescent="0.25">
      <c r="A160" s="21" t="s">
        <v>451</v>
      </c>
      <c r="B160" s="21" t="s">
        <v>215</v>
      </c>
      <c r="C160" s="21" t="s">
        <v>16</v>
      </c>
      <c r="D160" s="21" t="s">
        <v>17</v>
      </c>
      <c r="E160" s="21" t="s">
        <v>18</v>
      </c>
      <c r="F160" s="21" t="s">
        <v>197</v>
      </c>
      <c r="G160" s="21" t="s">
        <v>192</v>
      </c>
      <c r="H160" s="22">
        <v>100</v>
      </c>
      <c r="I160" s="22">
        <v>50</v>
      </c>
      <c r="J160" s="23">
        <f t="shared" si="2"/>
        <v>50</v>
      </c>
    </row>
    <row r="161" spans="1:10" ht="39.6" x14ac:dyDescent="0.25">
      <c r="A161" s="21" t="s">
        <v>452</v>
      </c>
      <c r="B161" s="21" t="s">
        <v>215</v>
      </c>
      <c r="C161" s="21" t="s">
        <v>16</v>
      </c>
      <c r="D161" s="21" t="s">
        <v>17</v>
      </c>
      <c r="E161" s="21" t="s">
        <v>18</v>
      </c>
      <c r="F161" s="21" t="s">
        <v>198</v>
      </c>
      <c r="G161" s="21" t="s">
        <v>192</v>
      </c>
      <c r="H161" s="22">
        <v>66.427869999999999</v>
      </c>
      <c r="I161" s="22"/>
      <c r="J161" s="23">
        <f t="shared" si="2"/>
        <v>0</v>
      </c>
    </row>
    <row r="162" spans="1:10" ht="79.2" x14ac:dyDescent="0.25">
      <c r="A162" s="21" t="s">
        <v>453</v>
      </c>
      <c r="B162" s="21" t="s">
        <v>266</v>
      </c>
      <c r="C162" s="21" t="s">
        <v>16</v>
      </c>
      <c r="D162" s="21" t="s">
        <v>17</v>
      </c>
      <c r="E162" s="21" t="s">
        <v>18</v>
      </c>
      <c r="F162" s="21" t="s">
        <v>204</v>
      </c>
      <c r="G162" s="21" t="s">
        <v>192</v>
      </c>
      <c r="H162" s="22">
        <v>2637.56149</v>
      </c>
      <c r="I162" s="22">
        <v>2637.56149</v>
      </c>
      <c r="J162" s="23">
        <f t="shared" si="2"/>
        <v>100</v>
      </c>
    </row>
    <row r="163" spans="1:10" ht="79.2" x14ac:dyDescent="0.25">
      <c r="A163" s="21" t="s">
        <v>454</v>
      </c>
      <c r="B163" s="21" t="s">
        <v>267</v>
      </c>
      <c r="C163" s="21" t="s">
        <v>16</v>
      </c>
      <c r="D163" s="21" t="s">
        <v>17</v>
      </c>
      <c r="E163" s="21" t="s">
        <v>18</v>
      </c>
      <c r="F163" s="21" t="s">
        <v>205</v>
      </c>
      <c r="G163" s="21" t="s">
        <v>192</v>
      </c>
      <c r="H163" s="22">
        <v>200</v>
      </c>
      <c r="I163" s="22"/>
      <c r="J163" s="23">
        <f t="shared" si="2"/>
        <v>0</v>
      </c>
    </row>
    <row r="164" spans="1:10" ht="66" x14ac:dyDescent="0.25">
      <c r="A164" s="21" t="s">
        <v>455</v>
      </c>
      <c r="B164" s="21" t="s">
        <v>268</v>
      </c>
      <c r="C164" s="21" t="s">
        <v>16</v>
      </c>
      <c r="D164" s="21" t="s">
        <v>17</v>
      </c>
      <c r="E164" s="21" t="s">
        <v>18</v>
      </c>
      <c r="F164" s="21" t="s">
        <v>206</v>
      </c>
      <c r="G164" s="21" t="s">
        <v>192</v>
      </c>
      <c r="H164" s="22">
        <v>574</v>
      </c>
      <c r="I164" s="22"/>
      <c r="J164" s="23">
        <f t="shared" si="2"/>
        <v>0</v>
      </c>
    </row>
    <row r="165" spans="1:10" ht="79.2" x14ac:dyDescent="0.25">
      <c r="A165" s="21" t="s">
        <v>456</v>
      </c>
      <c r="B165" s="21" t="s">
        <v>269</v>
      </c>
      <c r="C165" s="21" t="s">
        <v>16</v>
      </c>
      <c r="D165" s="21" t="s">
        <v>17</v>
      </c>
      <c r="E165" s="21" t="s">
        <v>18</v>
      </c>
      <c r="F165" s="21" t="s">
        <v>207</v>
      </c>
      <c r="G165" s="21" t="s">
        <v>192</v>
      </c>
      <c r="H165" s="22">
        <v>2711.49368</v>
      </c>
      <c r="I165" s="22"/>
      <c r="J165" s="23">
        <f t="shared" si="2"/>
        <v>0</v>
      </c>
    </row>
    <row r="166" spans="1:10" ht="52.8" x14ac:dyDescent="0.25">
      <c r="A166" s="21" t="s">
        <v>457</v>
      </c>
      <c r="B166" s="21" t="s">
        <v>265</v>
      </c>
      <c r="C166" s="21" t="s">
        <v>208</v>
      </c>
      <c r="D166" s="21" t="s">
        <v>209</v>
      </c>
      <c r="E166" s="21" t="s">
        <v>193</v>
      </c>
      <c r="F166" s="21" t="s">
        <v>210</v>
      </c>
      <c r="G166" s="21" t="s">
        <v>195</v>
      </c>
      <c r="H166" s="22">
        <v>15784</v>
      </c>
      <c r="I166" s="22">
        <v>634</v>
      </c>
      <c r="J166" s="23">
        <f t="shared" si="2"/>
        <v>4.0167257982767355</v>
      </c>
    </row>
    <row r="167" spans="1:10" ht="52.8" x14ac:dyDescent="0.25">
      <c r="A167" s="21" t="s">
        <v>458</v>
      </c>
      <c r="B167" s="21" t="s">
        <v>265</v>
      </c>
      <c r="C167" s="21" t="s">
        <v>208</v>
      </c>
      <c r="D167" s="21" t="s">
        <v>209</v>
      </c>
      <c r="E167" s="21" t="s">
        <v>193</v>
      </c>
      <c r="F167" s="21" t="s">
        <v>211</v>
      </c>
      <c r="G167" s="21" t="s">
        <v>195</v>
      </c>
      <c r="H167" s="22">
        <v>66000</v>
      </c>
      <c r="I167" s="22">
        <v>66000</v>
      </c>
      <c r="J167" s="23">
        <f t="shared" si="2"/>
        <v>100</v>
      </c>
    </row>
    <row r="168" spans="1:10" ht="52.8" x14ac:dyDescent="0.25">
      <c r="A168" s="34" t="s">
        <v>459</v>
      </c>
      <c r="B168" s="34" t="s">
        <v>270</v>
      </c>
      <c r="C168" s="34" t="s">
        <v>107</v>
      </c>
      <c r="D168" s="34" t="s">
        <v>108</v>
      </c>
      <c r="E168" s="34" t="s">
        <v>33</v>
      </c>
      <c r="F168" s="34" t="s">
        <v>212</v>
      </c>
      <c r="G168" s="34" t="s">
        <v>192</v>
      </c>
      <c r="H168" s="35">
        <v>2500</v>
      </c>
      <c r="I168" s="35">
        <v>2500</v>
      </c>
      <c r="J168" s="36">
        <f t="shared" si="2"/>
        <v>100</v>
      </c>
    </row>
    <row r="169" spans="1:10" s="5" customFormat="1" ht="13.8" x14ac:dyDescent="0.25">
      <c r="A169" s="52" t="s">
        <v>468</v>
      </c>
      <c r="B169" s="53"/>
      <c r="C169" s="53"/>
      <c r="D169" s="53"/>
      <c r="E169" s="39"/>
      <c r="F169" s="39"/>
      <c r="G169" s="39"/>
      <c r="H169" s="40">
        <f>H9+H13+H111+H146</f>
        <v>22540130.900649998</v>
      </c>
      <c r="I169" s="40">
        <f>I9+I13+I111+I146</f>
        <v>10597868.044210002</v>
      </c>
      <c r="J169" s="41">
        <f>I169/H169*100</f>
        <v>47.01777505606406</v>
      </c>
    </row>
    <row r="170" spans="1:10" s="5" customFormat="1" ht="13.2" x14ac:dyDescent="0.25">
      <c r="A170" s="44" t="s">
        <v>469</v>
      </c>
      <c r="B170" s="45"/>
      <c r="C170" s="45"/>
      <c r="D170" s="45"/>
      <c r="E170" s="21"/>
      <c r="F170" s="21"/>
      <c r="G170" s="21"/>
      <c r="H170" s="37">
        <v>1716169.69</v>
      </c>
      <c r="I170" s="37">
        <v>447462.85175999999</v>
      </c>
      <c r="J170" s="38">
        <f>I170/H170*100</f>
        <v>26.073345448724243</v>
      </c>
    </row>
    <row r="171" spans="1:10" s="5" customFormat="1" ht="13.2" x14ac:dyDescent="0.25">
      <c r="A171" s="46" t="s">
        <v>273</v>
      </c>
      <c r="B171" s="47"/>
      <c r="C171" s="47"/>
      <c r="D171" s="47"/>
      <c r="E171" s="21"/>
      <c r="F171" s="21"/>
      <c r="G171" s="21"/>
      <c r="H171" s="37">
        <v>20543857.010650001</v>
      </c>
      <c r="I171" s="37">
        <v>10148697.44245</v>
      </c>
      <c r="J171" s="38">
        <f t="shared" ref="J171:J172" si="3">I171/H171*100</f>
        <v>49.400156149786682</v>
      </c>
    </row>
    <row r="172" spans="1:10" s="5" customFormat="1" ht="13.2" x14ac:dyDescent="0.25">
      <c r="A172" s="48" t="s">
        <v>470</v>
      </c>
      <c r="B172" s="49"/>
      <c r="C172" s="49"/>
      <c r="D172" s="49"/>
      <c r="E172" s="34"/>
      <c r="F172" s="34"/>
      <c r="G172" s="34"/>
      <c r="H172" s="42">
        <v>280104.2</v>
      </c>
      <c r="I172" s="42">
        <v>1707.75</v>
      </c>
      <c r="J172" s="43">
        <f t="shared" si="3"/>
        <v>0.60968382480519745</v>
      </c>
    </row>
  </sheetData>
  <mergeCells count="23">
    <mergeCell ref="A3:J3"/>
    <mergeCell ref="I1:J1"/>
    <mergeCell ref="B6:B7"/>
    <mergeCell ref="C6:G6"/>
    <mergeCell ref="H6:H7"/>
    <mergeCell ref="I6:I7"/>
    <mergeCell ref="J6:J7"/>
    <mergeCell ref="B4:D4"/>
    <mergeCell ref="E4:G4"/>
    <mergeCell ref="B2:J2"/>
    <mergeCell ref="A170:D170"/>
    <mergeCell ref="A171:D171"/>
    <mergeCell ref="A172:D172"/>
    <mergeCell ref="A6:A7"/>
    <mergeCell ref="A169:D169"/>
    <mergeCell ref="B154:D154"/>
    <mergeCell ref="B30:D30"/>
    <mergeCell ref="B14:D14"/>
    <mergeCell ref="B10:D10"/>
    <mergeCell ref="B109:D109"/>
    <mergeCell ref="B112:D112"/>
    <mergeCell ref="B118:D118"/>
    <mergeCell ref="B147:D147"/>
  </mergeCells>
  <pageMargins left="0.43307086614173229" right="0.19685039370078741" top="0.4" bottom="0.31496062992125984" header="0.15748031496062992" footer="0.15748031496062992"/>
  <pageSetup paperSize="9" scale="69" fitToHeight="11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" width="36.88671875" style="1" customWidth="1"/>
  </cols>
  <sheetData>
    <row r="1" spans="1:1" ht="277.2" x14ac:dyDescent="0.25">
      <c r="A1" s="4" t="s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Параметры отчета</vt:lpstr>
      <vt:lpstr>money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Бикмухамедова Ирина Ивановна</cp:lastModifiedBy>
  <cp:lastPrinted>2019-08-07T02:30:24Z</cp:lastPrinted>
  <dcterms:created xsi:type="dcterms:W3CDTF">2002-03-11T10:22:12Z</dcterms:created>
  <dcterms:modified xsi:type="dcterms:W3CDTF">2019-08-07T02:30:37Z</dcterms:modified>
</cp:coreProperties>
</file>